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4.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5.xml" ContentType="application/vnd.openxmlformats-officedocument.spreadsheetml.pivotTab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6.xml" ContentType="application/vnd.openxmlformats-officedocument.spreadsheetml.pivotTable+xml"/>
  <Override PartName="/xl/pivotTables/pivotTable7.xml" ContentType="application/vnd.openxmlformats-officedocument.spreadsheetml.pivotTable+xml"/>
  <Override PartName="/xl/drawings/drawing6.xml" ContentType="application/vnd.openxmlformats-officedocument.drawing+xml"/>
  <Override PartName="/xl/comments5.xml" ContentType="application/vnd.openxmlformats-officedocument.spreadsheetml.comments+xml"/>
  <Override PartName="/xl/threadedComments/threadedComment5.xml" ContentType="application/vnd.ms-excel.threaded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2.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3.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4.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5"/>
  <workbookPr hidePivotFieldList="1"/>
  <mc:AlternateContent xmlns:mc="http://schemas.openxmlformats.org/markup-compatibility/2006">
    <mc:Choice Requires="x15">
      <x15ac:absPath xmlns:x15ac="http://schemas.microsoft.com/office/spreadsheetml/2010/11/ac" url="/Users/mreyesretanat/Github/FR_WLD_2026_545/Reproducibility package/"/>
    </mc:Choice>
  </mc:AlternateContent>
  <xr:revisionPtr revIDLastSave="0" documentId="13_ncr:1_{FD0E4274-E9FD-6F4E-8ADE-E7F40E41599D}" xr6:coauthVersionLast="47" xr6:coauthVersionMax="47" xr10:uidLastSave="{00000000-0000-0000-0000-000000000000}"/>
  <bookViews>
    <workbookView xWindow="80540" yWindow="-8280" windowWidth="17260" windowHeight="11360" tabRatio="1000" firstSheet="8" activeTab="9" xr2:uid="{7560EF10-B184-4967-B4D0-F073BBD60652}"/>
  </bookViews>
  <sheets>
    <sheet name="Description of exhibits" sheetId="20" r:id="rId1"/>
    <sheet name="Data for PIVOT (2)" sheetId="42" r:id="rId2"/>
    <sheet name="Data for PIVOT (29 FIs)" sheetId="46" r:id="rId3"/>
    <sheet name="Data for PIVOT" sheetId="21" state="hidden" r:id="rId4"/>
    <sheet name="Table 3" sheetId="18" r:id="rId5"/>
    <sheet name="Table 3_filtered" sheetId="47" r:id="rId6"/>
    <sheet name="Table 4(1)" sheetId="22" r:id="rId7"/>
    <sheet name="Table 4(2)" sheetId="23" r:id="rId8"/>
    <sheet name="Fig 1" sheetId="17" r:id="rId9"/>
    <sheet name="Fig 2" sheetId="15" r:id="rId10"/>
    <sheet name="Fig 4" sheetId="55" r:id="rId11"/>
    <sheet name="Fig 5" sheetId="1" r:id="rId12"/>
    <sheet name="Fig 6" sheetId="57" r:id="rId13"/>
    <sheet name="Table 5 &amp; Table 6" sheetId="24" r:id="rId14"/>
    <sheet name="Table 7" sheetId="50" r:id="rId15"/>
    <sheet name="Table 8" sheetId="26" r:id="rId16"/>
    <sheet name="Fig 7" sheetId="6" r:id="rId17"/>
    <sheet name="Fig 8" sheetId="13" r:id="rId18"/>
    <sheet name="Fig 9" sheetId="14" r:id="rId19"/>
    <sheet name="Fig 10" sheetId="10" r:id="rId20"/>
    <sheet name="Fig 11" sheetId="12" r:id="rId21"/>
    <sheet name="Table 9" sheetId="45" r:id="rId22"/>
    <sheet name="Table 10." sheetId="54" r:id="rId23"/>
    <sheet name="Table 10" sheetId="19" state="hidden" r:id="rId24"/>
    <sheet name="Table 11" sheetId="28" r:id="rId25"/>
    <sheet name="Table 12" sheetId="44" r:id="rId26"/>
    <sheet name="Table 13" sheetId="36" r:id="rId27"/>
    <sheet name="Table 14" sheetId="35" r:id="rId28"/>
    <sheet name="Table 15" sheetId="33" r:id="rId29"/>
    <sheet name="Table 16" sheetId="38" r:id="rId30"/>
    <sheet name="Fig 12" sheetId="4" r:id="rId31"/>
    <sheet name="Fig 13" sheetId="5" r:id="rId32"/>
    <sheet name="Sheet1" sheetId="3" state="hidden" r:id="rId33"/>
    <sheet name="archive_Fig 1" sheetId="9" state="hidden" r:id="rId34"/>
  </sheets>
  <definedNames>
    <definedName name="_xlnm._FilterDatabase" localSheetId="0" hidden="1">'Description of exhibits'!$A$1:$F$1</definedName>
    <definedName name="_Int_rK2p5Cha" localSheetId="31">'Fig 13'!$B$5</definedName>
  </definedNames>
  <calcPr calcId="191028"/>
  <pivotCaches>
    <pivotCache cacheId="12" r:id="rId35"/>
    <pivotCache cacheId="13" r:id="rId36"/>
    <pivotCache cacheId="14" r:id="rId37"/>
    <pivotCache cacheId="15" r:id="rId38"/>
    <pivotCache cacheId="16" r:id="rId39"/>
    <pivotCache cacheId="17" r:id="rId40"/>
    <pivotCache cacheId="18" r:id="rId41"/>
    <pivotCache cacheId="19" r:id="rId42"/>
    <pivotCache cacheId="20" r:id="rId4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57" l="1"/>
  <c r="B23" i="57"/>
  <c r="B24" i="57"/>
  <c r="C27" i="55"/>
  <c r="B22" i="57"/>
  <c r="B21" i="57"/>
  <c r="B20" i="57"/>
  <c r="B19" i="57"/>
  <c r="C23" i="55"/>
  <c r="C24" i="55"/>
  <c r="C25" i="55"/>
  <c r="C26" i="55"/>
  <c r="B26" i="55"/>
  <c r="B25" i="55"/>
  <c r="B24" i="55"/>
  <c r="B23" i="55"/>
  <c r="H6" i="15"/>
  <c r="G6" i="15"/>
  <c r="H5" i="15"/>
  <c r="G5" i="15"/>
  <c r="C15" i="55" l="1"/>
  <c r="C16" i="55"/>
  <c r="C17" i="55"/>
  <c r="C14" i="55"/>
  <c r="B14" i="55"/>
  <c r="B15" i="55"/>
  <c r="B16" i="55"/>
  <c r="B17" i="55"/>
  <c r="C18" i="55" l="1"/>
  <c r="B18" i="55"/>
  <c r="B27" i="55" s="1"/>
  <c r="J6" i="15"/>
  <c r="K6" i="15"/>
  <c r="K5" i="15"/>
  <c r="J5" i="15"/>
  <c r="I6" i="15"/>
  <c r="I5" i="15"/>
  <c r="O2" i="17"/>
  <c r="N2" i="17"/>
  <c r="M2" i="17"/>
  <c r="L2" i="17"/>
  <c r="O5" i="17"/>
  <c r="N5" i="17"/>
  <c r="M5" i="17"/>
  <c r="L5" i="17"/>
  <c r="O4" i="17"/>
  <c r="N4" i="17"/>
  <c r="M4" i="17"/>
  <c r="L4" i="17"/>
  <c r="O3" i="17"/>
  <c r="N3" i="17"/>
  <c r="M3" i="17"/>
  <c r="L3" i="17"/>
  <c r="C27" i="54"/>
  <c r="G27" i="54"/>
  <c r="G24" i="54"/>
  <c r="G25" i="54"/>
  <c r="G26" i="54"/>
  <c r="G23" i="54"/>
  <c r="G14" i="19"/>
  <c r="F6" i="15"/>
  <c r="E6" i="15"/>
  <c r="F5" i="15"/>
  <c r="E5" i="15"/>
  <c r="C6" i="15"/>
  <c r="D6" i="15"/>
  <c r="C5" i="15"/>
  <c r="D5" i="15"/>
  <c r="D18" i="54"/>
  <c r="D17" i="54"/>
  <c r="C17" i="54"/>
  <c r="C16" i="54"/>
  <c r="C15" i="54"/>
  <c r="D14" i="54"/>
  <c r="C14" i="54"/>
  <c r="E17" i="54"/>
  <c r="E16" i="54"/>
  <c r="D16" i="54"/>
  <c r="E15" i="54"/>
  <c r="D15" i="54"/>
  <c r="E14" i="54"/>
  <c r="E18" i="54"/>
  <c r="C18" i="54" l="1"/>
  <c r="E7" i="19"/>
  <c r="E6" i="19"/>
  <c r="E5" i="19"/>
  <c r="E4" i="19"/>
  <c r="E3" i="19"/>
  <c r="C7" i="19"/>
  <c r="D7" i="19"/>
  <c r="D6" i="19"/>
  <c r="D5" i="19"/>
  <c r="D4" i="19"/>
  <c r="D3" i="19"/>
  <c r="C6" i="19"/>
  <c r="C5" i="19"/>
  <c r="C4" i="19"/>
  <c r="C3" i="19"/>
  <c r="G18" i="19" l="1"/>
  <c r="G17" i="19"/>
  <c r="G16" i="19"/>
  <c r="G15" i="19"/>
  <c r="DX42" i="46" l="1"/>
  <c r="DW42" i="46"/>
  <c r="DV42" i="46"/>
  <c r="DU42" i="46"/>
  <c r="DT42" i="46"/>
  <c r="DS42" i="46"/>
  <c r="DO42" i="46"/>
  <c r="DN42" i="46"/>
  <c r="DM42" i="46"/>
  <c r="DL42" i="46"/>
  <c r="DK42" i="46"/>
  <c r="DI42" i="46"/>
  <c r="DH42" i="46"/>
  <c r="DF42" i="46"/>
  <c r="DE42" i="46"/>
  <c r="DC42" i="46"/>
  <c r="DB42" i="46"/>
  <c r="DA42" i="46"/>
  <c r="CZ42" i="46"/>
  <c r="CY42" i="46"/>
  <c r="CX42" i="46"/>
  <c r="CW42" i="46"/>
  <c r="CV42" i="46"/>
  <c r="CT42" i="46"/>
  <c r="CS42" i="46"/>
  <c r="CR42" i="46"/>
  <c r="CQ42" i="46"/>
  <c r="CP42" i="46"/>
  <c r="CO42" i="46"/>
  <c r="CN42" i="46"/>
  <c r="CM42" i="46"/>
  <c r="CL42" i="46"/>
  <c r="CK42" i="46"/>
  <c r="CE42" i="46"/>
  <c r="CD42" i="46"/>
  <c r="CC42" i="46"/>
  <c r="CA42" i="46"/>
  <c r="BZ42" i="46"/>
  <c r="BY42" i="46"/>
  <c r="BX42" i="46"/>
  <c r="BW42" i="46"/>
  <c r="BU42" i="46"/>
  <c r="BT42" i="46"/>
  <c r="BS42" i="46"/>
  <c r="BR42" i="46"/>
  <c r="BF42" i="46"/>
  <c r="BE42" i="46"/>
  <c r="BD42" i="46"/>
  <c r="BC42" i="46"/>
  <c r="BB42" i="46"/>
  <c r="AZ42" i="46"/>
  <c r="AY42" i="46"/>
  <c r="AX42" i="46"/>
  <c r="AW42" i="46"/>
  <c r="AU42" i="46"/>
  <c r="AT42" i="46"/>
  <c r="AS42" i="46"/>
  <c r="AR42" i="46"/>
  <c r="AQ42" i="46"/>
  <c r="DX41" i="46"/>
  <c r="DW41" i="46"/>
  <c r="DV41" i="46"/>
  <c r="DU41" i="46"/>
  <c r="DT41" i="46"/>
  <c r="DS41" i="46"/>
  <c r="DO41" i="46"/>
  <c r="DN41" i="46"/>
  <c r="DM41" i="46"/>
  <c r="DL41" i="46"/>
  <c r="DK41" i="46"/>
  <c r="DI41" i="46"/>
  <c r="DH41" i="46"/>
  <c r="DF41" i="46"/>
  <c r="DE41" i="46"/>
  <c r="DC41" i="46"/>
  <c r="DB41" i="46"/>
  <c r="DA41" i="46"/>
  <c r="CZ41" i="46"/>
  <c r="CY41" i="46"/>
  <c r="CX41" i="46"/>
  <c r="CW41" i="46"/>
  <c r="CV41" i="46"/>
  <c r="CT41" i="46"/>
  <c r="CS41" i="46"/>
  <c r="CR41" i="46"/>
  <c r="CQ41" i="46"/>
  <c r="CP41" i="46"/>
  <c r="CO41" i="46"/>
  <c r="CN41" i="46"/>
  <c r="CM41" i="46"/>
  <c r="CL41" i="46"/>
  <c r="CK41" i="46"/>
  <c r="CE41" i="46"/>
  <c r="CD41" i="46"/>
  <c r="CC41" i="46"/>
  <c r="CA41" i="46"/>
  <c r="BZ41" i="46"/>
  <c r="BY41" i="46"/>
  <c r="BX41" i="46"/>
  <c r="BW41" i="46"/>
  <c r="BU41" i="46"/>
  <c r="BT41" i="46"/>
  <c r="BS41" i="46"/>
  <c r="BR41" i="46"/>
  <c r="BF41" i="46"/>
  <c r="BE41" i="46"/>
  <c r="BD41" i="46"/>
  <c r="BC41" i="46"/>
  <c r="BB41" i="46"/>
  <c r="AZ41" i="46"/>
  <c r="AY41" i="46"/>
  <c r="AX41" i="46"/>
  <c r="AW41" i="46"/>
  <c r="P41" i="46"/>
  <c r="O41" i="46"/>
  <c r="N41" i="46"/>
  <c r="M41" i="46"/>
  <c r="L41" i="46"/>
  <c r="K41" i="46"/>
  <c r="J41" i="46"/>
  <c r="H41" i="46"/>
  <c r="G41" i="46"/>
  <c r="BM38" i="46"/>
  <c r="BI38" i="46"/>
  <c r="AO38" i="46"/>
  <c r="AH38" i="46"/>
  <c r="AE38" i="46"/>
  <c r="Y38" i="46"/>
  <c r="F38" i="46"/>
  <c r="BM37" i="46"/>
  <c r="BI37" i="46"/>
  <c r="AO37" i="46"/>
  <c r="AH37" i="46"/>
  <c r="AE37" i="46"/>
  <c r="Y37" i="46"/>
  <c r="F37" i="46"/>
  <c r="BM36" i="46"/>
  <c r="BI36" i="46"/>
  <c r="AO36" i="46"/>
  <c r="AH36" i="46"/>
  <c r="AE36" i="46"/>
  <c r="Y36" i="46"/>
  <c r="F36" i="46"/>
  <c r="BM35" i="46"/>
  <c r="BI35" i="46"/>
  <c r="AO35" i="46"/>
  <c r="AH35" i="46"/>
  <c r="AE35" i="46"/>
  <c r="Y35" i="46"/>
  <c r="F35" i="46"/>
  <c r="BM34" i="46"/>
  <c r="BI34" i="46"/>
  <c r="AO34" i="46"/>
  <c r="AH34" i="46"/>
  <c r="AE34" i="46"/>
  <c r="Y34" i="46"/>
  <c r="B34" i="46"/>
  <c r="BM33" i="46"/>
  <c r="BI33" i="46"/>
  <c r="AO33" i="46"/>
  <c r="AH33" i="46"/>
  <c r="AE33" i="46"/>
  <c r="Y33" i="46"/>
  <c r="BM32" i="46"/>
  <c r="BI32" i="46"/>
  <c r="AO32" i="46"/>
  <c r="AH32" i="46"/>
  <c r="AE32" i="46" s="1"/>
  <c r="Y32" i="46"/>
  <c r="B32" i="46"/>
  <c r="CH31" i="46"/>
  <c r="CI31" i="46" s="1"/>
  <c r="BM31" i="46"/>
  <c r="BI31" i="46"/>
  <c r="AO31" i="46"/>
  <c r="AH31" i="46"/>
  <c r="AE31" i="46"/>
  <c r="Y31" i="46"/>
  <c r="F31" i="46"/>
  <c r="CH30" i="46"/>
  <c r="BM30" i="46"/>
  <c r="BI30" i="46"/>
  <c r="AO30" i="46"/>
  <c r="AH30" i="46"/>
  <c r="AE30" i="46"/>
  <c r="Y30" i="46"/>
  <c r="F30" i="46"/>
  <c r="CH29" i="46"/>
  <c r="BM29" i="46"/>
  <c r="BI29" i="46"/>
  <c r="AO29" i="46"/>
  <c r="AH29" i="46"/>
  <c r="AE29" i="46"/>
  <c r="Y29" i="46"/>
  <c r="F29" i="46"/>
  <c r="CH28" i="46"/>
  <c r="CI28" i="46" s="1"/>
  <c r="BM28" i="46"/>
  <c r="BI28" i="46"/>
  <c r="AO28" i="46"/>
  <c r="AH28" i="46"/>
  <c r="AE28" i="46"/>
  <c r="Y28" i="46"/>
  <c r="CH27" i="46"/>
  <c r="BM27" i="46"/>
  <c r="BI27" i="46"/>
  <c r="AO27" i="46"/>
  <c r="AH27" i="46"/>
  <c r="AE27" i="46"/>
  <c r="Y27" i="46"/>
  <c r="F27" i="46"/>
  <c r="CH26" i="46"/>
  <c r="BM26" i="46"/>
  <c r="BI26" i="46"/>
  <c r="AO26" i="46"/>
  <c r="AH26" i="46"/>
  <c r="AE26" i="46"/>
  <c r="Y26" i="46"/>
  <c r="F26" i="46"/>
  <c r="CH25" i="46"/>
  <c r="CI25" i="46" s="1"/>
  <c r="BM25" i="46"/>
  <c r="BI25" i="46"/>
  <c r="AO25" i="46"/>
  <c r="AH25" i="46"/>
  <c r="AE25" i="46"/>
  <c r="Y25" i="46"/>
  <c r="F25" i="46"/>
  <c r="CH24" i="46"/>
  <c r="CI24" i="46" s="1"/>
  <c r="BM24" i="46"/>
  <c r="BI24" i="46"/>
  <c r="AO24" i="46"/>
  <c r="AH24" i="46"/>
  <c r="AE24" i="46"/>
  <c r="Y24" i="46"/>
  <c r="F24" i="46"/>
  <c r="CH23" i="46"/>
  <c r="BM23" i="46"/>
  <c r="BI23" i="46"/>
  <c r="AO23" i="46"/>
  <c r="AH23" i="46"/>
  <c r="AE23" i="46"/>
  <c r="Y23" i="46"/>
  <c r="F23" i="46"/>
  <c r="CH22" i="46"/>
  <c r="BM22" i="46"/>
  <c r="BI22" i="46"/>
  <c r="AO22" i="46"/>
  <c r="AH22" i="46"/>
  <c r="AE22" i="46"/>
  <c r="Y22" i="46"/>
  <c r="F22" i="46"/>
  <c r="CH21" i="46"/>
  <c r="CI21" i="46" s="1"/>
  <c r="BM21" i="46"/>
  <c r="BI21" i="46"/>
  <c r="AO21" i="46"/>
  <c r="AH21" i="46"/>
  <c r="AE21" i="46"/>
  <c r="Y21" i="46"/>
  <c r="B21" i="46"/>
  <c r="CH20" i="46"/>
  <c r="CI20" i="46" s="1"/>
  <c r="BM20" i="46"/>
  <c r="BI20" i="46"/>
  <c r="AO20" i="46"/>
  <c r="AH20" i="46"/>
  <c r="AE20" i="46"/>
  <c r="Y20" i="46"/>
  <c r="B20" i="46"/>
  <c r="CH19" i="46"/>
  <c r="BM19" i="46"/>
  <c r="BI19" i="46"/>
  <c r="AO19" i="46"/>
  <c r="AH19" i="46"/>
  <c r="AE19" i="46"/>
  <c r="Y19" i="46"/>
  <c r="F19" i="46"/>
  <c r="CH18" i="46"/>
  <c r="CI18" i="46" s="1"/>
  <c r="BM18" i="46"/>
  <c r="BI18" i="46"/>
  <c r="AO18" i="46"/>
  <c r="AH18" i="46"/>
  <c r="AE18" i="46"/>
  <c r="Y18" i="46"/>
  <c r="F18" i="46"/>
  <c r="CH17" i="46"/>
  <c r="CI17" i="46" s="1"/>
  <c r="BM17" i="46"/>
  <c r="BI17" i="46"/>
  <c r="AO17" i="46"/>
  <c r="AH17" i="46"/>
  <c r="AE17" i="46"/>
  <c r="Y17" i="46"/>
  <c r="F17" i="46"/>
  <c r="CH16" i="46"/>
  <c r="BM16" i="46"/>
  <c r="BI16" i="46"/>
  <c r="AO16" i="46"/>
  <c r="AH16" i="46"/>
  <c r="AE16" i="46"/>
  <c r="Y16" i="46"/>
  <c r="F16" i="46"/>
  <c r="CH15" i="46"/>
  <c r="BM15" i="46"/>
  <c r="BI15" i="46"/>
  <c r="AO15" i="46"/>
  <c r="AH15" i="46"/>
  <c r="AE15" i="46"/>
  <c r="Y15" i="46"/>
  <c r="F15" i="46"/>
  <c r="CH14" i="46"/>
  <c r="CI14" i="46" s="1"/>
  <c r="BM14" i="46"/>
  <c r="BI14" i="46"/>
  <c r="AO14" i="46"/>
  <c r="AH14" i="46"/>
  <c r="AE14" i="46"/>
  <c r="Y14" i="46"/>
  <c r="F14" i="46"/>
  <c r="CH13" i="46"/>
  <c r="CI13" i="46" s="1"/>
  <c r="BM13" i="46"/>
  <c r="BI13" i="46"/>
  <c r="AO13" i="46"/>
  <c r="AH13" i="46"/>
  <c r="AE13" i="46"/>
  <c r="Y13" i="46"/>
  <c r="F13" i="46"/>
  <c r="CH12" i="46"/>
  <c r="BM12" i="46"/>
  <c r="BI12" i="46"/>
  <c r="AO12" i="46"/>
  <c r="AH12" i="46"/>
  <c r="AE12" i="46"/>
  <c r="Y12" i="46"/>
  <c r="F12" i="46"/>
  <c r="CI11" i="46"/>
  <c r="CH11" i="46"/>
  <c r="BM11" i="46"/>
  <c r="BI11" i="46"/>
  <c r="AO11" i="46"/>
  <c r="AH11" i="46"/>
  <c r="AE11" i="46"/>
  <c r="Y11" i="46"/>
  <c r="F11" i="46"/>
  <c r="CH10" i="46"/>
  <c r="CI10" i="46" s="1"/>
  <c r="BM10" i="46"/>
  <c r="BI10" i="46"/>
  <c r="AO10" i="46"/>
  <c r="AH10" i="46"/>
  <c r="AE10" i="46"/>
  <c r="Y10" i="46"/>
  <c r="F10" i="46"/>
  <c r="CH9" i="46"/>
  <c r="CI9" i="46" s="1"/>
  <c r="BM9" i="46"/>
  <c r="BI9" i="46"/>
  <c r="AO9" i="46"/>
  <c r="AH9" i="46"/>
  <c r="AE9" i="46"/>
  <c r="Y9" i="46"/>
  <c r="F9" i="46"/>
  <c r="CH8" i="46"/>
  <c r="BM8" i="46"/>
  <c r="BI8" i="46"/>
  <c r="AO8" i="46"/>
  <c r="AH8" i="46"/>
  <c r="AE8" i="46"/>
  <c r="Y8" i="46"/>
  <c r="F8" i="46"/>
  <c r="CH7" i="46"/>
  <c r="CI7" i="46" s="1"/>
  <c r="BM7" i="46"/>
  <c r="BI7" i="46"/>
  <c r="AO7" i="46"/>
  <c r="AH7" i="46"/>
  <c r="AE7" i="46"/>
  <c r="Y7" i="46"/>
  <c r="B7" i="46"/>
  <c r="CH6" i="46"/>
  <c r="CI6" i="46" s="1"/>
  <c r="BM6" i="46"/>
  <c r="BI6" i="46"/>
  <c r="AO6" i="46"/>
  <c r="AH6" i="46"/>
  <c r="AE6" i="46"/>
  <c r="Y6" i="46"/>
  <c r="F6" i="46"/>
  <c r="CH5" i="46"/>
  <c r="BM5" i="46"/>
  <c r="BI5" i="46"/>
  <c r="AO5" i="46"/>
  <c r="AH5" i="46"/>
  <c r="AE5" i="46"/>
  <c r="Y5" i="46"/>
  <c r="F5" i="46"/>
  <c r="CH4" i="46"/>
  <c r="BM4" i="46"/>
  <c r="BI4" i="46"/>
  <c r="AO4" i="46"/>
  <c r="AH4" i="46"/>
  <c r="AE4" i="46"/>
  <c r="Y4" i="46"/>
  <c r="F4" i="46"/>
  <c r="B4" i="46"/>
  <c r="CH3" i="46"/>
  <c r="BM3" i="46"/>
  <c r="BI3" i="46"/>
  <c r="AO3" i="46"/>
  <c r="AH3" i="46"/>
  <c r="D59" i="46" s="1"/>
  <c r="AE3" i="46"/>
  <c r="Y3" i="46"/>
  <c r="F3" i="46"/>
  <c r="C23" i="45"/>
  <c r="B23" i="45"/>
  <c r="C21" i="45"/>
  <c r="B21" i="45"/>
  <c r="A21" i="45"/>
  <c r="A20" i="45"/>
  <c r="A19" i="45"/>
  <c r="C22" i="45"/>
  <c r="B22" i="45"/>
  <c r="C20" i="45"/>
  <c r="B20" i="45"/>
  <c r="C19" i="45"/>
  <c r="B19" i="45"/>
  <c r="D56" i="46" l="1"/>
  <c r="D48" i="46"/>
  <c r="CI16" i="46"/>
  <c r="CI23" i="46"/>
  <c r="CI30" i="46"/>
  <c r="D58" i="46"/>
  <c r="CI4" i="46"/>
  <c r="D54" i="46"/>
  <c r="CI8" i="46"/>
  <c r="CI12" i="46"/>
  <c r="CI19" i="46"/>
  <c r="D53" i="46"/>
  <c r="CI27" i="46"/>
  <c r="CI3" i="46"/>
  <c r="CI15" i="46"/>
  <c r="CI22" i="46"/>
  <c r="CI29" i="46"/>
  <c r="D45" i="46"/>
  <c r="D46" i="46"/>
  <c r="CI26" i="46"/>
  <c r="D55" i="46"/>
  <c r="D44" i="46"/>
  <c r="CI5" i="46"/>
  <c r="D47" i="46"/>
  <c r="D49" i="46"/>
  <c r="D50" i="46"/>
  <c r="D57" i="46"/>
  <c r="B24" i="45"/>
  <c r="C24" i="45"/>
  <c r="B3" i="42"/>
  <c r="X3" i="42"/>
  <c r="AG3" i="42"/>
  <c r="AD3" i="42" s="1"/>
  <c r="AN3" i="42"/>
  <c r="BH3" i="42"/>
  <c r="BL3" i="42"/>
  <c r="CG3" i="42"/>
  <c r="X4" i="42"/>
  <c r="AD4" i="42"/>
  <c r="AG4" i="42"/>
  <c r="AN4" i="42"/>
  <c r="BH4" i="42"/>
  <c r="BL4" i="42"/>
  <c r="CG4" i="42"/>
  <c r="B5" i="42"/>
  <c r="E5" i="42"/>
  <c r="X5" i="42"/>
  <c r="AD5" i="42"/>
  <c r="AG5" i="42"/>
  <c r="AN5" i="42"/>
  <c r="BH5" i="42"/>
  <c r="BL5" i="42"/>
  <c r="CG5" i="42"/>
  <c r="B6" i="42"/>
  <c r="X6" i="42"/>
  <c r="AD6" i="42"/>
  <c r="AG6" i="42"/>
  <c r="AN6" i="42"/>
  <c r="BH6" i="42"/>
  <c r="BL6" i="42"/>
  <c r="CG6" i="42"/>
  <c r="B7" i="42"/>
  <c r="X7" i="42"/>
  <c r="AD7" i="42"/>
  <c r="AG7" i="42"/>
  <c r="AN7" i="42"/>
  <c r="BH7" i="42"/>
  <c r="BL7" i="42"/>
  <c r="CG7" i="42"/>
  <c r="B8" i="42"/>
  <c r="X8" i="42"/>
  <c r="AD8" i="42"/>
  <c r="AG8" i="42"/>
  <c r="AN8" i="42"/>
  <c r="BH8" i="42"/>
  <c r="BL8" i="42"/>
  <c r="CG8" i="42"/>
  <c r="B9" i="42"/>
  <c r="X9" i="42"/>
  <c r="AD9" i="42"/>
  <c r="AG9" i="42"/>
  <c r="AN9" i="42"/>
  <c r="BH9" i="42"/>
  <c r="BL9" i="42"/>
  <c r="CG9" i="42"/>
  <c r="E10" i="42"/>
  <c r="X10" i="42"/>
  <c r="AD10" i="42"/>
  <c r="AG10" i="42"/>
  <c r="AN10" i="42"/>
  <c r="BH10" i="42"/>
  <c r="BL10" i="42"/>
  <c r="CG10" i="42"/>
  <c r="E11" i="42"/>
  <c r="X11" i="42"/>
  <c r="AD11" i="42"/>
  <c r="AG11" i="42"/>
  <c r="AN11" i="42"/>
  <c r="BH11" i="42"/>
  <c r="BL11" i="42"/>
  <c r="CG11" i="42"/>
  <c r="X12" i="42"/>
  <c r="AD12" i="42"/>
  <c r="AG12" i="42"/>
  <c r="AN12" i="42"/>
  <c r="BH12" i="42"/>
  <c r="BL12" i="42"/>
  <c r="CG12" i="42"/>
  <c r="E13" i="42"/>
  <c r="X13" i="42"/>
  <c r="AD13" i="42"/>
  <c r="AG13" i="42"/>
  <c r="AN13" i="42"/>
  <c r="BH13" i="42"/>
  <c r="BL13" i="42"/>
  <c r="CG13" i="42"/>
  <c r="E14" i="42"/>
  <c r="X14" i="42"/>
  <c r="AD14" i="42"/>
  <c r="AG14" i="42"/>
  <c r="AN14" i="42"/>
  <c r="BH14" i="42"/>
  <c r="BL14" i="42"/>
  <c r="CG14" i="42"/>
  <c r="E15" i="42"/>
  <c r="X15" i="42"/>
  <c r="AD15" i="42"/>
  <c r="AG15" i="42"/>
  <c r="AN15" i="42"/>
  <c r="BH15" i="42"/>
  <c r="BL15" i="42"/>
  <c r="CG15" i="42"/>
  <c r="E16" i="42"/>
  <c r="X16" i="42"/>
  <c r="AD16" i="42"/>
  <c r="AG16" i="42"/>
  <c r="AN16" i="42"/>
  <c r="BH16" i="42"/>
  <c r="BL16" i="42"/>
  <c r="CG16" i="42"/>
  <c r="E17" i="42"/>
  <c r="X17" i="42"/>
  <c r="AD17" i="42"/>
  <c r="AG17" i="42"/>
  <c r="AN17" i="42"/>
  <c r="BH17" i="42"/>
  <c r="BL17" i="42"/>
  <c r="CG17" i="42"/>
  <c r="E18" i="42"/>
  <c r="X18" i="42"/>
  <c r="AD18" i="42"/>
  <c r="AG18" i="42"/>
  <c r="AN18" i="42"/>
  <c r="BH18" i="42"/>
  <c r="BL18" i="42"/>
  <c r="CG18" i="42"/>
  <c r="E19" i="42"/>
  <c r="X19" i="42"/>
  <c r="AD19" i="42"/>
  <c r="AG19" i="42"/>
  <c r="AN19" i="42"/>
  <c r="BH19" i="42"/>
  <c r="BL19" i="42"/>
  <c r="CG19" i="42"/>
  <c r="E20" i="42"/>
  <c r="X20" i="42"/>
  <c r="AD20" i="42"/>
  <c r="AG20" i="42"/>
  <c r="AN20" i="42"/>
  <c r="BH20" i="42"/>
  <c r="BL20" i="42"/>
  <c r="CG20" i="42"/>
  <c r="E21" i="42"/>
  <c r="X21" i="42"/>
  <c r="AD21" i="42"/>
  <c r="AG21" i="42"/>
  <c r="AN21" i="42"/>
  <c r="BH21" i="42"/>
  <c r="BL21" i="42"/>
  <c r="CG21" i="42"/>
  <c r="E22" i="42"/>
  <c r="X22" i="42"/>
  <c r="AD22" i="42"/>
  <c r="AG22" i="42"/>
  <c r="AN22" i="42"/>
  <c r="BH22" i="42"/>
  <c r="BL22" i="42"/>
  <c r="CG22" i="42"/>
  <c r="E23" i="42"/>
  <c r="X23" i="42"/>
  <c r="AD23" i="42"/>
  <c r="AG23" i="42"/>
  <c r="AN23" i="42"/>
  <c r="BH23" i="42"/>
  <c r="BL23" i="42"/>
  <c r="CG23" i="42"/>
  <c r="E24" i="42"/>
  <c r="X24" i="42"/>
  <c r="AD24" i="42"/>
  <c r="AG24" i="42"/>
  <c r="AN24" i="42"/>
  <c r="BH24" i="42"/>
  <c r="BL24" i="42"/>
  <c r="CG24" i="42"/>
  <c r="E25" i="42"/>
  <c r="X25" i="42"/>
  <c r="AD25" i="42"/>
  <c r="AG25" i="42"/>
  <c r="AN25" i="42"/>
  <c r="BH25" i="42"/>
  <c r="BL25" i="42"/>
  <c r="CG25" i="42"/>
  <c r="E26" i="42"/>
  <c r="X26" i="42"/>
  <c r="AD26" i="42"/>
  <c r="AG26" i="42"/>
  <c r="AN26" i="42"/>
  <c r="BH26" i="42"/>
  <c r="BL26" i="42"/>
  <c r="CG26" i="42"/>
  <c r="E27" i="42"/>
  <c r="X27" i="42"/>
  <c r="AD27" i="42"/>
  <c r="AG27" i="42"/>
  <c r="AN27" i="42"/>
  <c r="BH27" i="42"/>
  <c r="BL27" i="42"/>
  <c r="CG27" i="42"/>
  <c r="E28" i="42"/>
  <c r="X28" i="42"/>
  <c r="AD28" i="42"/>
  <c r="AG28" i="42"/>
  <c r="AN28" i="42"/>
  <c r="BH28" i="42"/>
  <c r="BL28" i="42"/>
  <c r="CG28" i="42"/>
  <c r="E29" i="42"/>
  <c r="X29" i="42"/>
  <c r="AD29" i="42"/>
  <c r="AG29" i="42"/>
  <c r="AN29" i="42"/>
  <c r="BH29" i="42"/>
  <c r="BL29" i="42"/>
  <c r="CG29" i="42"/>
  <c r="E30" i="42"/>
  <c r="X30" i="42"/>
  <c r="AD30" i="42"/>
  <c r="AG30" i="42"/>
  <c r="AN30" i="42"/>
  <c r="BH30" i="42"/>
  <c r="BL30" i="42"/>
  <c r="CG30" i="42"/>
  <c r="E31" i="42"/>
  <c r="X31" i="42"/>
  <c r="AD31" i="42"/>
  <c r="AG31" i="42"/>
  <c r="AN31" i="42"/>
  <c r="BH31" i="42"/>
  <c r="BL31" i="42"/>
  <c r="CG31" i="42"/>
  <c r="E32" i="42"/>
  <c r="X32" i="42"/>
  <c r="AD32" i="42"/>
  <c r="AG32" i="42"/>
  <c r="AN32" i="42"/>
  <c r="BH32" i="42"/>
  <c r="BL32" i="42"/>
  <c r="CG32" i="42"/>
  <c r="E33" i="42"/>
  <c r="X33" i="42"/>
  <c r="AD33" i="42"/>
  <c r="AG33" i="42"/>
  <c r="AN33" i="42"/>
  <c r="BH33" i="42"/>
  <c r="BL33" i="42"/>
  <c r="CG33" i="42"/>
  <c r="E34" i="42"/>
  <c r="X34" i="42"/>
  <c r="AD34" i="42"/>
  <c r="AG34" i="42"/>
  <c r="AN34" i="42"/>
  <c r="BH34" i="42"/>
  <c r="BL34" i="42"/>
  <c r="CG34" i="42"/>
  <c r="E35" i="42"/>
  <c r="X35" i="42"/>
  <c r="AD35" i="42"/>
  <c r="AG35" i="42"/>
  <c r="AN35" i="42"/>
  <c r="BH35" i="42"/>
  <c r="BL35" i="42"/>
  <c r="CG35" i="42"/>
  <c r="E36" i="42"/>
  <c r="X36" i="42"/>
  <c r="AD36" i="42"/>
  <c r="AG36" i="42"/>
  <c r="AN36" i="42"/>
  <c r="BH36" i="42"/>
  <c r="BL36" i="42"/>
  <c r="CG36" i="42"/>
  <c r="E37" i="42"/>
  <c r="X37" i="42"/>
  <c r="AD37" i="42"/>
  <c r="AG37" i="42"/>
  <c r="AN37" i="42"/>
  <c r="BH37" i="42"/>
  <c r="BL37" i="42"/>
  <c r="CG37" i="42"/>
  <c r="E38" i="42"/>
  <c r="X38" i="42"/>
  <c r="AD38" i="42"/>
  <c r="AG38" i="42"/>
  <c r="AN38" i="42"/>
  <c r="BH38" i="42"/>
  <c r="BL38" i="42"/>
  <c r="CG38" i="42"/>
  <c r="F41" i="42"/>
  <c r="G41" i="42"/>
  <c r="I41" i="42"/>
  <c r="J41" i="42"/>
  <c r="K41" i="42"/>
  <c r="L41" i="42"/>
  <c r="M41" i="42"/>
  <c r="N41" i="42"/>
  <c r="O41" i="42"/>
  <c r="AV41" i="42"/>
  <c r="AW41" i="42"/>
  <c r="AX41" i="42"/>
  <c r="AY41" i="42"/>
  <c r="BA41" i="42"/>
  <c r="BB41" i="42"/>
  <c r="BC41" i="42"/>
  <c r="BD41" i="42"/>
  <c r="BE41" i="42"/>
  <c r="BQ41" i="42"/>
  <c r="BR41" i="42"/>
  <c r="BS41" i="42"/>
  <c r="BT41" i="42"/>
  <c r="BV41" i="42"/>
  <c r="BW41" i="42"/>
  <c r="BX41" i="42"/>
  <c r="BY41" i="42"/>
  <c r="BZ41" i="42"/>
  <c r="CB41" i="42"/>
  <c r="CC41" i="42"/>
  <c r="CD41" i="42"/>
  <c r="CI41" i="42"/>
  <c r="CJ41" i="42"/>
  <c r="CK41" i="42"/>
  <c r="CL41" i="42"/>
  <c r="CM41" i="42"/>
  <c r="CN41" i="42"/>
  <c r="CO41" i="42"/>
  <c r="CP41" i="42"/>
  <c r="CQ41" i="42"/>
  <c r="CR41" i="42"/>
  <c r="CT41" i="42"/>
  <c r="CU41" i="42"/>
  <c r="CV41" i="42"/>
  <c r="CW41" i="42"/>
  <c r="CX41" i="42"/>
  <c r="CY41" i="42"/>
  <c r="CZ41" i="42"/>
  <c r="DA41" i="42"/>
  <c r="DC41" i="42"/>
  <c r="DD41" i="42"/>
  <c r="DF41" i="42"/>
  <c r="DG41" i="42"/>
  <c r="DI41" i="42"/>
  <c r="DJ41" i="42"/>
  <c r="DK41" i="42"/>
  <c r="DL41" i="42"/>
  <c r="DM41" i="42"/>
  <c r="DQ41" i="42"/>
  <c r="DR41" i="42"/>
  <c r="DS41" i="42"/>
  <c r="DT41" i="42"/>
  <c r="DU41" i="42"/>
  <c r="DV41" i="42"/>
  <c r="AP42" i="42"/>
  <c r="AQ42" i="42"/>
  <c r="AR42" i="42"/>
  <c r="AS42" i="42"/>
  <c r="AT42" i="42"/>
  <c r="AV42" i="42"/>
  <c r="AW42" i="42"/>
  <c r="AX42" i="42"/>
  <c r="AY42" i="42"/>
  <c r="BA42" i="42"/>
  <c r="BB42" i="42"/>
  <c r="BC42" i="42"/>
  <c r="BD42" i="42"/>
  <c r="BE42" i="42"/>
  <c r="BQ42" i="42"/>
  <c r="BR42" i="42"/>
  <c r="BS42" i="42"/>
  <c r="BT42" i="42"/>
  <c r="BV42" i="42"/>
  <c r="BW42" i="42"/>
  <c r="BX42" i="42"/>
  <c r="BY42" i="42"/>
  <c r="BZ42" i="42"/>
  <c r="CB42" i="42"/>
  <c r="CC42" i="42"/>
  <c r="CD42" i="42"/>
  <c r="CI42" i="42"/>
  <c r="CJ42" i="42"/>
  <c r="CK42" i="42"/>
  <c r="CL42" i="42"/>
  <c r="CM42" i="42"/>
  <c r="CN42" i="42"/>
  <c r="CO42" i="42"/>
  <c r="CP42" i="42"/>
  <c r="CQ42" i="42"/>
  <c r="CR42" i="42"/>
  <c r="CT42" i="42"/>
  <c r="CU42" i="42"/>
  <c r="CV42" i="42"/>
  <c r="CW42" i="42"/>
  <c r="CX42" i="42"/>
  <c r="CY42" i="42"/>
  <c r="CZ42" i="42"/>
  <c r="DA42" i="42"/>
  <c r="DC42" i="42"/>
  <c r="DD42" i="42"/>
  <c r="DF42" i="42"/>
  <c r="DG42" i="42"/>
  <c r="DI42" i="42"/>
  <c r="DJ42" i="42"/>
  <c r="DK42" i="42"/>
  <c r="DL42" i="42"/>
  <c r="DM42" i="42"/>
  <c r="DQ42" i="42"/>
  <c r="DR42" i="42"/>
  <c r="DS42" i="42"/>
  <c r="DT42" i="42"/>
  <c r="DU42" i="42"/>
  <c r="DV42" i="42"/>
  <c r="CI38" i="21"/>
  <c r="BN38" i="21"/>
  <c r="BJ38" i="21"/>
  <c r="AP38" i="21"/>
  <c r="AI38" i="21"/>
  <c r="AF38" i="21"/>
  <c r="Z38" i="21"/>
  <c r="G38" i="21"/>
  <c r="CI37" i="21"/>
  <c r="BN37" i="21"/>
  <c r="BJ37" i="21"/>
  <c r="AP37" i="21"/>
  <c r="AI37" i="21"/>
  <c r="AF37" i="21"/>
  <c r="Z37" i="21"/>
  <c r="G37" i="21"/>
  <c r="CI36" i="21"/>
  <c r="BN36" i="21"/>
  <c r="BJ36" i="21"/>
  <c r="AP36" i="21"/>
  <c r="AI36" i="21"/>
  <c r="AF36" i="21"/>
  <c r="Z36" i="21"/>
  <c r="G36" i="21"/>
  <c r="CI35" i="21"/>
  <c r="BN35" i="21"/>
  <c r="BJ35" i="21"/>
  <c r="AP35" i="21"/>
  <c r="AI35" i="21"/>
  <c r="AF35" i="21"/>
  <c r="Z35" i="21"/>
  <c r="G35" i="21"/>
  <c r="CI34" i="21"/>
  <c r="BN34" i="21"/>
  <c r="BJ34" i="21"/>
  <c r="AP34" i="21"/>
  <c r="AI34" i="21"/>
  <c r="AF34" i="21"/>
  <c r="Z34" i="21"/>
  <c r="G34" i="21"/>
  <c r="CI33" i="21"/>
  <c r="BN33" i="21"/>
  <c r="BJ33" i="21"/>
  <c r="AP33" i="21"/>
  <c r="AI33" i="21"/>
  <c r="AF33" i="21"/>
  <c r="Z33" i="21"/>
  <c r="G33" i="21"/>
  <c r="CI32" i="21"/>
  <c r="BN32" i="21"/>
  <c r="BJ32" i="21"/>
  <c r="AP32" i="21"/>
  <c r="AI32" i="21"/>
  <c r="AF32" i="21"/>
  <c r="Z32" i="21"/>
  <c r="G32" i="21"/>
  <c r="CI31" i="21"/>
  <c r="BN31" i="21"/>
  <c r="BJ31" i="21"/>
  <c r="AP31" i="21"/>
  <c r="AI31" i="21"/>
  <c r="AF31" i="21"/>
  <c r="Z31" i="21"/>
  <c r="G31" i="21"/>
  <c r="CI30" i="21"/>
  <c r="BN30" i="21"/>
  <c r="BJ30" i="21"/>
  <c r="AP30" i="21"/>
  <c r="AI30" i="21"/>
  <c r="AF30" i="21"/>
  <c r="Z30" i="21"/>
  <c r="G30" i="21"/>
  <c r="CI29" i="21"/>
  <c r="BN29" i="21"/>
  <c r="BJ29" i="21"/>
  <c r="AP29" i="21"/>
  <c r="AI29" i="21"/>
  <c r="AF29" i="21"/>
  <c r="Z29" i="21"/>
  <c r="G29" i="21"/>
  <c r="CI28" i="21"/>
  <c r="BN28" i="21"/>
  <c r="BJ28" i="21"/>
  <c r="AP28" i="21"/>
  <c r="AI28" i="21"/>
  <c r="AF28" i="21"/>
  <c r="Z28" i="21"/>
  <c r="G28" i="21"/>
  <c r="CI27" i="21"/>
  <c r="BN27" i="21"/>
  <c r="BJ27" i="21"/>
  <c r="AP27" i="21"/>
  <c r="AI27" i="21"/>
  <c r="AF27" i="21"/>
  <c r="Z27" i="21"/>
  <c r="G27" i="21"/>
  <c r="CI26" i="21"/>
  <c r="BN26" i="21"/>
  <c r="BJ26" i="21"/>
  <c r="AP26" i="21"/>
  <c r="AI26" i="21"/>
  <c r="AF26" i="21"/>
  <c r="Z26" i="21"/>
  <c r="G26" i="21"/>
  <c r="CI25" i="21"/>
  <c r="BN25" i="21"/>
  <c r="BJ25" i="21"/>
  <c r="AP25" i="21"/>
  <c r="AI25" i="21"/>
  <c r="AF25" i="21"/>
  <c r="Z25" i="21"/>
  <c r="G25" i="21"/>
  <c r="CI24" i="21"/>
  <c r="BN24" i="21"/>
  <c r="BJ24" i="21"/>
  <c r="AP24" i="21"/>
  <c r="AI24" i="21"/>
  <c r="AF24" i="21"/>
  <c r="Z24" i="21"/>
  <c r="G24" i="21"/>
  <c r="CI23" i="21"/>
  <c r="BN23" i="21"/>
  <c r="BJ23" i="21"/>
  <c r="AP23" i="21"/>
  <c r="AI23" i="21"/>
  <c r="AF23" i="21"/>
  <c r="Z23" i="21"/>
  <c r="G23" i="21"/>
  <c r="CI22" i="21"/>
  <c r="BN22" i="21"/>
  <c r="BJ22" i="21"/>
  <c r="AP22" i="21"/>
  <c r="AI22" i="21"/>
  <c r="AF22" i="21"/>
  <c r="Z22" i="21"/>
  <c r="G22" i="21"/>
  <c r="CI21" i="21"/>
  <c r="BN21" i="21"/>
  <c r="BJ21" i="21"/>
  <c r="AP21" i="21"/>
  <c r="AI21" i="21"/>
  <c r="AF21" i="21"/>
  <c r="Z21" i="21"/>
  <c r="G21" i="21"/>
  <c r="CI20" i="21"/>
  <c r="BN20" i="21"/>
  <c r="BJ20" i="21"/>
  <c r="AP20" i="21"/>
  <c r="AI20" i="21"/>
  <c r="AF20" i="21"/>
  <c r="Z20" i="21"/>
  <c r="G20" i="21"/>
  <c r="CI19" i="21"/>
  <c r="BN19" i="21"/>
  <c r="BJ19" i="21"/>
  <c r="AP19" i="21"/>
  <c r="AI19" i="21"/>
  <c r="AF19" i="21"/>
  <c r="Z19" i="21"/>
  <c r="G19" i="21"/>
  <c r="CI18" i="21"/>
  <c r="BN18" i="21"/>
  <c r="BJ18" i="21"/>
  <c r="AP18" i="21"/>
  <c r="AI18" i="21"/>
  <c r="AF18" i="21"/>
  <c r="Z18" i="21"/>
  <c r="G18" i="21"/>
  <c r="CI17" i="21"/>
  <c r="BN17" i="21"/>
  <c r="BJ17" i="21"/>
  <c r="AP17" i="21"/>
  <c r="AI17" i="21"/>
  <c r="AF17" i="21"/>
  <c r="Z17" i="21"/>
  <c r="G17" i="21"/>
  <c r="CI16" i="21"/>
  <c r="BN16" i="21"/>
  <c r="BJ16" i="21"/>
  <c r="AP16" i="21"/>
  <c r="AI16" i="21"/>
  <c r="AF16" i="21"/>
  <c r="Z16" i="21"/>
  <c r="G16" i="21"/>
  <c r="CI15" i="21"/>
  <c r="BN15" i="21"/>
  <c r="BJ15" i="21"/>
  <c r="AP15" i="21"/>
  <c r="AI15" i="21"/>
  <c r="AF15" i="21"/>
  <c r="Z15" i="21"/>
  <c r="G15" i="21"/>
  <c r="CI14" i="21"/>
  <c r="BN14" i="21"/>
  <c r="BJ14" i="21"/>
  <c r="AP14" i="21"/>
  <c r="AI14" i="21"/>
  <c r="AF14" i="21"/>
  <c r="Z14" i="21"/>
  <c r="G14" i="21"/>
  <c r="CI13" i="21"/>
  <c r="BN13" i="21"/>
  <c r="BJ13" i="21"/>
  <c r="AP13" i="21"/>
  <c r="AI13" i="21"/>
  <c r="AF13" i="21"/>
  <c r="Z13" i="21"/>
  <c r="G13" i="21"/>
  <c r="CI12" i="21"/>
  <c r="BN12" i="21"/>
  <c r="BJ12" i="21"/>
  <c r="AP12" i="21"/>
  <c r="AI12" i="21"/>
  <c r="AF12" i="21"/>
  <c r="Z12" i="21"/>
  <c r="CI11" i="21"/>
  <c r="BN11" i="21"/>
  <c r="BJ11" i="21"/>
  <c r="AP11" i="21"/>
  <c r="AI11" i="21"/>
  <c r="AF11" i="21"/>
  <c r="Z11" i="21"/>
  <c r="G11" i="21"/>
  <c r="CI10" i="21"/>
  <c r="BN10" i="21"/>
  <c r="BJ10" i="21"/>
  <c r="AP10" i="21"/>
  <c r="AI10" i="21"/>
  <c r="AF10" i="21"/>
  <c r="Z10" i="21"/>
  <c r="G10" i="21"/>
  <c r="CI9" i="21"/>
  <c r="BN9" i="21"/>
  <c r="BJ9" i="21"/>
  <c r="AP9" i="21"/>
  <c r="AI9" i="21"/>
  <c r="AF9" i="21"/>
  <c r="Z9" i="21"/>
  <c r="CI8" i="21"/>
  <c r="BN8" i="21"/>
  <c r="BJ8" i="21"/>
  <c r="AP8" i="21"/>
  <c r="AI8" i="21"/>
  <c r="AF8" i="21"/>
  <c r="Z8" i="21"/>
  <c r="CI7" i="21"/>
  <c r="BN7" i="21"/>
  <c r="BJ7" i="21"/>
  <c r="AP7" i="21"/>
  <c r="AI7" i="21"/>
  <c r="AF7" i="21"/>
  <c r="Z7" i="21"/>
  <c r="CI6" i="21"/>
  <c r="BN6" i="21"/>
  <c r="BJ6" i="21"/>
  <c r="AP6" i="21"/>
  <c r="AI6" i="21"/>
  <c r="AF6" i="21"/>
  <c r="Z6" i="21"/>
  <c r="CI5" i="21"/>
  <c r="BN5" i="21"/>
  <c r="BJ5" i="21"/>
  <c r="AP5" i="21"/>
  <c r="AI5" i="21"/>
  <c r="AF5" i="21"/>
  <c r="Z5" i="21"/>
  <c r="G5" i="21"/>
  <c r="CI4" i="21"/>
  <c r="BN4" i="21"/>
  <c r="BJ4" i="21"/>
  <c r="AP4" i="21"/>
  <c r="AI4" i="21"/>
  <c r="AF4" i="21"/>
  <c r="Z4" i="21"/>
  <c r="CI3" i="21"/>
  <c r="BN3" i="21"/>
  <c r="BJ3" i="21"/>
  <c r="AP3" i="21"/>
  <c r="AI3" i="21"/>
  <c r="Z3" i="21"/>
  <c r="B16" i="33"/>
  <c r="N9" i="23"/>
  <c r="J7" i="23"/>
  <c r="M9" i="23"/>
  <c r="N6" i="23"/>
  <c r="L9" i="23"/>
  <c r="M6" i="23"/>
  <c r="L5" i="23"/>
  <c r="M7" i="23"/>
  <c r="K9" i="23"/>
  <c r="L6" i="23"/>
  <c r="N8" i="23"/>
  <c r="M8" i="23"/>
  <c r="L8" i="23"/>
  <c r="K8" i="23"/>
  <c r="L7" i="23"/>
  <c r="J9" i="23"/>
  <c r="K6" i="23"/>
  <c r="J6" i="23"/>
  <c r="N5" i="23"/>
  <c r="M5" i="23"/>
  <c r="K7" i="23"/>
  <c r="J8" i="23"/>
  <c r="K5" i="23"/>
  <c r="N7" i="23"/>
  <c r="J5" i="23"/>
  <c r="B20" i="33" l="1"/>
  <c r="E9" i="24"/>
  <c r="F9" i="24" s="1"/>
  <c r="G9" i="24" s="1"/>
  <c r="F8" i="24"/>
  <c r="G8" i="24" s="1"/>
  <c r="E8" i="24"/>
  <c r="E7" i="24"/>
  <c r="F7" i="24" s="1"/>
  <c r="G7" i="24" s="1"/>
  <c r="E6" i="24"/>
  <c r="F6" i="24" s="1"/>
  <c r="G6" i="24" s="1"/>
  <c r="E5" i="24"/>
  <c r="F5" i="24" s="1"/>
  <c r="G5" i="24" s="1"/>
  <c r="N18" i="23" l="1"/>
  <c r="M18" i="23"/>
  <c r="L18" i="23"/>
  <c r="O18" i="23" s="1"/>
  <c r="K18" i="23"/>
  <c r="J18" i="23"/>
  <c r="N17" i="23"/>
  <c r="M17" i="23"/>
  <c r="L17" i="23"/>
  <c r="K17" i="23"/>
  <c r="J17" i="23"/>
  <c r="N16" i="23"/>
  <c r="M16" i="23"/>
  <c r="L16" i="23"/>
  <c r="K16" i="23"/>
  <c r="J16" i="23"/>
  <c r="N15" i="23"/>
  <c r="M15" i="23"/>
  <c r="L15" i="23"/>
  <c r="K15" i="23"/>
  <c r="J15" i="23"/>
  <c r="O15" i="23" s="1"/>
  <c r="N14" i="23"/>
  <c r="M14" i="23"/>
  <c r="L14" i="23"/>
  <c r="K14" i="23"/>
  <c r="J14" i="23"/>
  <c r="O14" i="23" s="1"/>
  <c r="DX42" i="21"/>
  <c r="DW42" i="21"/>
  <c r="DV42" i="21"/>
  <c r="DU42" i="21"/>
  <c r="DT42" i="21"/>
  <c r="DS42" i="21"/>
  <c r="DO42" i="21"/>
  <c r="DN42" i="21"/>
  <c r="DM42" i="21"/>
  <c r="DL42" i="21"/>
  <c r="DK42" i="21"/>
  <c r="DI42" i="21"/>
  <c r="DH42" i="21"/>
  <c r="DF42" i="21"/>
  <c r="DE42" i="21"/>
  <c r="DC42" i="21"/>
  <c r="DB42" i="21"/>
  <c r="DA42" i="21"/>
  <c r="CZ42" i="21"/>
  <c r="CY42" i="21"/>
  <c r="CX42" i="21"/>
  <c r="CW42" i="21"/>
  <c r="CV42" i="21"/>
  <c r="CT42" i="21"/>
  <c r="CS42" i="21"/>
  <c r="CR42" i="21"/>
  <c r="CQ42" i="21"/>
  <c r="CP42" i="21"/>
  <c r="CO42" i="21"/>
  <c r="CN42" i="21"/>
  <c r="CM42" i="21"/>
  <c r="CL42" i="21"/>
  <c r="CK42" i="21"/>
  <c r="CF42" i="21"/>
  <c r="CE42" i="21"/>
  <c r="CD42" i="21"/>
  <c r="CB42" i="21"/>
  <c r="CA42" i="21"/>
  <c r="BZ42" i="21"/>
  <c r="BY42" i="21"/>
  <c r="BX42" i="21"/>
  <c r="BV42" i="21"/>
  <c r="BU42" i="21"/>
  <c r="BT42" i="21"/>
  <c r="BS42" i="21"/>
  <c r="BG42" i="21"/>
  <c r="BF42" i="21"/>
  <c r="BE42" i="21"/>
  <c r="BD42" i="21"/>
  <c r="BC42" i="21"/>
  <c r="BA42" i="21"/>
  <c r="AZ42" i="21"/>
  <c r="AY42" i="21"/>
  <c r="AX42" i="21"/>
  <c r="AV42" i="21"/>
  <c r="AU42" i="21"/>
  <c r="AT42" i="21"/>
  <c r="AS42" i="21"/>
  <c r="AR42" i="21"/>
  <c r="DX41" i="21"/>
  <c r="DW41" i="21"/>
  <c r="DV41" i="21"/>
  <c r="DU41" i="21"/>
  <c r="DT41" i="21"/>
  <c r="DS41" i="21"/>
  <c r="DO41" i="21"/>
  <c r="DN41" i="21"/>
  <c r="DM41" i="21"/>
  <c r="DL41" i="21"/>
  <c r="DK41" i="21"/>
  <c r="DI41" i="21"/>
  <c r="DH41" i="21"/>
  <c r="DF41" i="21"/>
  <c r="DE41" i="21"/>
  <c r="DC41" i="21"/>
  <c r="DB41" i="21"/>
  <c r="DA41" i="21"/>
  <c r="CZ41" i="21"/>
  <c r="CY41" i="21"/>
  <c r="CX41" i="21"/>
  <c r="CW41" i="21"/>
  <c r="CV41" i="21"/>
  <c r="CT41" i="21"/>
  <c r="CS41" i="21"/>
  <c r="CR41" i="21"/>
  <c r="CQ41" i="21"/>
  <c r="CP41" i="21"/>
  <c r="CO41" i="21"/>
  <c r="CN41" i="21"/>
  <c r="CM41" i="21"/>
  <c r="CL41" i="21"/>
  <c r="CK41" i="21"/>
  <c r="CF41" i="21"/>
  <c r="CE41" i="21"/>
  <c r="CD41" i="21"/>
  <c r="CB41" i="21"/>
  <c r="CA41" i="21"/>
  <c r="BZ41" i="21"/>
  <c r="BY41" i="21"/>
  <c r="BX41" i="21"/>
  <c r="BV41" i="21"/>
  <c r="BU41" i="21"/>
  <c r="BT41" i="21"/>
  <c r="BS41" i="21"/>
  <c r="BG41" i="21"/>
  <c r="BF41" i="21"/>
  <c r="BE41" i="21"/>
  <c r="BD41" i="21"/>
  <c r="BC41" i="21"/>
  <c r="BA41" i="21"/>
  <c r="AZ41" i="21"/>
  <c r="AY41" i="21"/>
  <c r="AX41" i="21"/>
  <c r="Q41" i="21"/>
  <c r="P41" i="21"/>
  <c r="O41" i="21"/>
  <c r="N41" i="21"/>
  <c r="M41" i="21"/>
  <c r="L41" i="21"/>
  <c r="K41" i="21"/>
  <c r="I41" i="21"/>
  <c r="H41" i="21"/>
  <c r="D9" i="21"/>
  <c r="D8" i="21"/>
  <c r="D7" i="21"/>
  <c r="D6" i="21"/>
  <c r="D5" i="21"/>
  <c r="AF3" i="21"/>
  <c r="D3" i="21"/>
  <c r="O16" i="23" l="1"/>
  <c r="O17" i="23"/>
  <c r="G10" i="10" l="1"/>
  <c r="D5" i="1"/>
  <c r="D5" i="4" l="1"/>
  <c r="D6" i="4"/>
  <c r="D7" i="4"/>
  <c r="D8" i="4"/>
  <c r="D9" i="4"/>
  <c r="D10" i="4"/>
  <c r="D4" i="4"/>
  <c r="D3" i="5"/>
  <c r="D21" i="14"/>
  <c r="D22" i="14"/>
  <c r="D23" i="14"/>
  <c r="D9" i="14"/>
  <c r="D10" i="14"/>
  <c r="D8" i="14"/>
  <c r="D20" i="14"/>
  <c r="G11" i="10"/>
  <c r="G12" i="10"/>
  <c r="G13" i="10"/>
  <c r="G14" i="10"/>
  <c r="G15" i="10"/>
  <c r="G16" i="10"/>
  <c r="F11" i="10"/>
  <c r="F16" i="10" s="1"/>
  <c r="D5" i="13"/>
  <c r="D6" i="13"/>
  <c r="D7" i="13"/>
  <c r="D4" i="13"/>
  <c r="J6" i="6"/>
  <c r="J7" i="6"/>
  <c r="J8" i="6"/>
  <c r="J9" i="6"/>
  <c r="J5" i="6"/>
  <c r="D22" i="12"/>
  <c r="D23" i="12"/>
  <c r="D24" i="12"/>
  <c r="D25" i="12"/>
  <c r="D21" i="12"/>
  <c r="D8" i="12"/>
  <c r="D9" i="12"/>
  <c r="D10" i="12"/>
  <c r="D7" i="12"/>
  <c r="D4" i="5"/>
  <c r="D5" i="5"/>
  <c r="D6" i="5"/>
  <c r="D7" i="5"/>
  <c r="D6" i="1"/>
  <c r="D7" i="1"/>
  <c r="D8" i="1"/>
  <c r="D9" i="1"/>
  <c r="D1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tc={362B7BD4-6B00-4FC5-94F9-BF260BAA31D9}</author>
    <author>tc={6BA02EF0-C1DA-4BCB-A3BF-DFBCACB146C6}</author>
    <author>tc={16D49B43-270D-4A06-AA0F-43573135EC00}</author>
    <author>tc={8F2C7FD4-FB03-45AC-88C0-7CF87AB8ECE3}</author>
    <author>tc={52B396D6-3223-41B2-9EE4-088024E54893}</author>
    <author>tc={6131CD5A-2AC2-461C-8BAA-FA371819537D}</author>
    <author>tc={CA27A0E3-A9A0-4927-A0EA-A86A0736F265}</author>
    <author>tc={02187A22-2C56-437A-9A2C-A4D5486AEE22}</author>
    <author>tc={FD94CFAE-42EF-42CD-8BA7-0504E4A2DCAD}</author>
    <author>tc={BEE8BF87-2031-47D5-B667-EA758045BE16}</author>
    <author>tc={04CBAB93-EB0E-40C6-8036-1281E5356FA6}</author>
    <author>tc={9F958C82-361F-4848-916A-52D616B855DB}</author>
    <author>tc={DA72C6C0-8702-43E1-9F13-68E544051D09}</author>
    <author>tc={AB206B5C-2808-4886-83CF-30BBC246A83C}</author>
    <author>tc={8AF741C0-DEF4-495D-9E81-F54BBB3F218E}</author>
    <author>tc={8B878A2C-187C-4B2F-BBEB-5A9642C1F86C}</author>
    <author>tc={E5C83B43-452D-4228-8A10-E4F178B26E17}</author>
    <author>tc={39236CEC-F401-427D-A033-E401EDBD9CB3}</author>
    <author>tc={92B83FA7-8329-4E5D-9236-542ABBF55EAC}</author>
    <author>tc={A8FCE306-C1BB-406B-9C5E-46D9097FB377}</author>
    <author>tc={2D2D2712-06EC-4C95-BEF9-CFBEE3E6B5E1}</author>
    <author>tc={3994B339-3817-4726-884A-715F8A8BDA5F}</author>
    <author>tc={84D41AE1-7373-4723-87FD-35A35D6525BA}</author>
    <author>tc={F8FEE9BC-1117-482D-86A2-66337DA21FCB}</author>
    <author>tc={BE3D6530-53B4-470A-8EBC-8206A7A20AD5}</author>
    <author>tc={C585EA3E-E720-43E4-A3B8-D3089FAB2755}</author>
    <author>tc={C2296B7A-04A3-46C8-8963-9154E88F0BAF}</author>
    <author>tc={CE639D2E-B4EC-4AD0-8C9B-5E415699E82D}</author>
    <author>tc={91C96043-D57D-48AF-AE1C-0CDD9A9C30BB}</author>
    <author>tc={949484CA-2425-41B3-84E7-EA8E7D2449A2}</author>
    <author>tc={258F3096-CDAB-401E-8903-B9E96408CCDF}</author>
    <author>tc={89A7119D-43A3-4C9B-9CC0-3BBD5983135F}</author>
    <author>tc={7FED46A6-50FB-49D7-A04F-8861379FFF0B}</author>
    <author>tc={1686FBCD-589D-4547-BED8-65855B73B5EE}</author>
    <author>tc={0CB5F5B1-90AD-438F-94B3-4D080C78DCDA}</author>
    <author>tc={4030A262-78B4-44CA-9FDF-E8087D589805}</author>
    <author>tc={6AEA152D-64BF-462F-B420-E32197A238AA}</author>
    <author>tc={C6BFE3FD-9275-431C-A564-9AA2C4C8DF9C}</author>
    <author>tc={E97ADFFE-7C5E-4508-89A1-165497050451}</author>
    <author>tc={6B342C61-3B68-4B40-A1BF-C801C9C29F5C}</author>
    <author>tc={BE5FE0D1-F037-4D12-81DC-5999367FD2DE}</author>
    <author>tc={347DDF88-57F1-4188-8E8A-B200769B83F9}</author>
    <author>tc={62086FA1-AECF-4099-84B2-9257D025730D}</author>
    <author>tc={BE78E9AD-5434-4059-B28B-9731EEEBC5B5}</author>
    <author>tc={A3F48304-5D70-4009-A514-9B8ED0865EF0}</author>
    <author>tc={E335D3B7-A9B5-48ED-B138-A1D42DBB6C35}</author>
    <author>tc={BBA93433-DF6D-4DB9-8EA7-89F450AA8A16}</author>
    <author>tc={A97CCED8-3843-4903-B340-CE6A2EA4EF1B}</author>
    <author>tc={224B6233-2024-4FCC-AAC0-3FBD1425012C}</author>
    <author>tc={1269D149-F75B-4EC3-9076-2BCC6465075C}</author>
    <author>tc={7F5F7AAA-C3A7-4FB8-A76A-81F1824B89BD}</author>
    <author>tc={E63B5C99-F012-4894-BFEF-CF79F53A466D}</author>
    <author>tc={BB6BB8E8-118E-47A7-A6A8-03C9F4859D94}</author>
    <author>tc={10D05EFB-46A8-48E1-85FE-4E9A2B3964D5}</author>
    <author>tc={6C791347-EE32-497E-AED3-05C486E3DFDD}</author>
    <author>tc={8BE3837E-9B1C-4C6B-999C-208EA3309CEE}</author>
    <author>tc={0117955F-08F0-432C-9F3A-8782AAF50293}</author>
    <author>tc={5250388A-04F5-482B-9E33-F181666C1E8D}</author>
    <author>tc={08EE4302-BDB6-4B72-BB66-6B84ED0695CB}</author>
    <author>tc={F30092FB-198E-4F41-999B-B7F1CD79369D}</author>
    <author>tc={35C1AF43-2D9A-4476-AF23-5C594EE631E6}</author>
    <author>tc={7E78E4B2-EC81-4C4A-93EC-057C5E97C21E}</author>
    <author>tc={10F1721B-86A8-4F32-A70D-E4D49D2C826B}</author>
    <author>tc={AF3FF9AF-468D-4C9F-8C45-C03736680909}</author>
    <author>tc={546CDB1B-1CE5-40B9-B352-D782F6B3C5F0}</author>
    <author>tc={143983BB-D2BF-4907-8CAE-783800F03B17}</author>
    <author>tc={4E757C62-8596-479E-BE80-49DAD47925F3}</author>
    <author>tc={6095690F-2D75-46E0-898E-2D710CB9FAD6}</author>
    <author>tc={539458EA-7A7F-4189-ABB8-5A4B16FD78A2}</author>
    <author>tc={2C88E440-E3FF-47D8-B994-8D05F6051455}</author>
    <author>tc={936E07D4-4374-4D28-9AB4-577FB29FF79D}</author>
    <author>tc={34EE2D96-FB1F-466E-9411-089E50A3E6B1}</author>
    <author>tc={08DB1FAC-51C6-4ABD-9D01-139CDAA14640}</author>
    <author>tc={08FDC4B3-0E86-4F16-8252-14E328D5D810}</author>
    <author>tc={AFBFDCF6-1492-40F2-9472-EFA4CEBDB837}</author>
    <author>tc={6A4F5AF8-F29F-43A7-9EDE-BCC27C0F02CF}</author>
    <author>tc={116339D9-08EF-4FE5-9050-30AC2D252DFF}</author>
    <author>tc={2DE67113-775F-4091-BDBE-0B79D8EBFD16}</author>
    <author>tc={96EF67F8-B70F-4B15-9A2D-8FC2F533C7C1}</author>
    <author>tc={5021EFCD-2C1B-4410-AC3D-ADA0EA3E772D}</author>
    <author>tc={701C3A95-C393-4AD2-96A9-B48C9896621B}</author>
    <author>tc={CEC21358-4558-4553-9B3A-7A8FACFC524F}</author>
    <author>tc={FE6DA871-6EC5-4350-86A3-B1596C72360C}</author>
    <author>tc={51DA6785-45B9-43F7-BEE3-B6C766471A17}</author>
    <author>tc={82703955-B6AA-43CA-BF1A-E0495A947EB2}</author>
    <author>tc={F490917A-E4ED-40F4-97D0-50E7946C8740}</author>
    <author>tc={40AB268E-29AB-42DD-B98F-7BE5FF925F11}</author>
    <author>tc={41E41AE0-331A-4FB9-AC76-FEAEEE40238B}</author>
    <author>tc={F909F8AE-D04D-4778-A761-03A5AA7F603D}</author>
    <author>tc={E4EB1CB3-2C7C-4471-9342-ED8E499E6300}</author>
    <author>tc={296A466C-E8AE-4452-BD8E-8956BF47357F}</author>
    <author>tc={FCF0A00C-1987-40CE-A0A7-3F8A16B65642}</author>
    <author>tc={2B8590EB-4FDB-4DD7-987F-483663AD3F12}</author>
    <author>tc={DA868625-B22A-46D2-AD3C-F4E4E010D492}</author>
    <author>tc={A77E5951-4CDD-48D5-8630-81D220DCDB97}</author>
    <author>tc={9F50CF9F-C1E1-48CC-9B54-67C9919FB650}</author>
    <author>tc={8336686D-CAE3-40E8-9B0B-28AF29172BAF}</author>
    <author>tc={F7D45160-3F48-4D77-9AE4-F8C4A58E105F}</author>
    <author>tc={C01ADAF6-6231-431F-BC1B-4196F746945D}</author>
    <author>tc={2ECA96CA-0B15-4366-8C7D-556796142F10}</author>
    <author>tc={76131A06-A690-4033-BABA-E557EFED5EBB}</author>
    <author>tc={8CE8541E-6F4D-4AED-BD45-567956B84F17}</author>
    <author>tc={27ABEB4C-3BAD-4663-8A61-BB091239C1AB}</author>
    <author>tc={0A597D78-388B-4B02-820B-4422C7122E7B}</author>
    <author>tc={F0B30DCC-6CA2-484C-A9A8-935E082972B3}</author>
    <author>tc={8D462354-4257-4FAF-86E2-0F856343CADB}</author>
    <author>tc={CD9911F5-A09E-4712-861E-2D1F42B8CF88}</author>
    <author>tc={99147C8D-EEAA-4362-827D-7F44C06368BF}</author>
    <author>tc={B58CA194-D7C3-408E-93E4-BDD1D20F5CB9}</author>
    <author>tc={BED64A5B-D88D-4B56-97E8-F570070D80C1}</author>
    <author>tc={736A02A5-BC04-4EAD-AA40-74C0BC7D97A1}</author>
    <author>tc={D22A9326-6F85-435E-9E6A-82BC754884B1}</author>
    <author>tc={FDB97FC1-4093-48A8-9F2D-EE3A71E1DB82}</author>
    <author>tc={8498AD72-D6FC-4FD9-9F7E-694DF166571B}</author>
    <author>tc={FAE0A207-4510-4C59-BF0E-BB4DAA77DEEF}</author>
    <author>tc={1049BC43-703C-461D-9141-D5669CCF9041}</author>
    <author>tc={6CF1337A-1EF9-4C41-B9A0-4D842CA267E3}</author>
    <author>tc={EC15A11A-712B-4664-AFAE-B2000C919FAB}</author>
    <author>tc={12830165-2CC6-4962-8077-210BABD39CB5}</author>
    <author>tc={B3571260-BC46-4DAF-BD28-48AB70EDD0F0}</author>
    <author>tc={84E4770F-F54F-4391-B642-E3E0EC0CC6AB}</author>
    <author>tc={15DBE2E1-0CC7-41AC-A071-9BA140F4FC03}</author>
    <author>tc={05386C32-3D98-4B43-8D7F-489CC45982D8}</author>
    <author>tc={942B6DAE-7C5D-4978-85B6-9EFED34C20AD}</author>
    <author>tc={D4E89CBB-EE47-492F-AA88-288A5B6E91C0}</author>
    <author>tc={D11C3AC0-3ED7-442F-96E0-FE5BC26B3555}</author>
    <author>tc={98A24D43-2603-42AA-AB85-8FDD8C14BD09}</author>
    <author>tc={7C571D50-3796-4A89-A63A-30EF295B06A0}</author>
    <author>tc={D4DBC2D0-6D53-4C0D-8F30-707130CF0329}</author>
    <author>tc={C966445A-1E7C-439F-9EAF-F2701C957235}</author>
    <author>tc={9372DE1A-B9E5-4AF5-ABF6-65E9C3AA2746}</author>
    <author>tc={EB13E811-F65B-49DC-B249-151B6ABB62E2}</author>
    <author>tc={5D246D35-EF9B-41CF-86D1-E4755DD11F49}</author>
    <author>tc={3AF446A2-AB24-4697-B034-ACD948DFF344}</author>
    <author>tc={FAF02C07-3FCA-44D3-9EB3-399AA250C179}</author>
    <author>tc={0BDE4806-17F8-4AAE-AED7-2BCB264951B8}</author>
    <author>tc={911A82E2-CE03-4301-AAB6-EC2AE97C62BF}</author>
    <author>tc={E478A27D-F345-4867-B616-BC3970E5E796}</author>
    <author>tc={60432B9C-C233-44F9-B4EA-A9DEFA582FE0}</author>
    <author>tc={2915B210-5727-490E-9D85-B2787DE2B94C}</author>
    <author>tc={F4F98063-0AB8-4387-9550-80D645450D5C}</author>
    <author>tc={301FE969-2EEC-4487-A6AB-53572FBB36C3}</author>
    <author>tc={7FD1FE7E-1AED-42D0-8B5F-6FFA1C64E7ED}</author>
    <author>tc={02B06B53-E18E-4229-AE4B-D6EE7FB92EE4}</author>
    <author>tc={ABCAA226-55B1-4B8A-8955-D580433BED8E}</author>
    <author>tc={49150953-AEC8-429E-AEC7-4ABB3FADFDF3}</author>
    <author>tc={4D1A24F8-5A60-428E-BFA3-1C61D08E0FF1}</author>
    <author>tc={26E7164C-89AA-44E9-9035-041EE8CAD4F7}</author>
    <author>tc={AE2B46B0-5F62-4B95-A778-42B90EB0671E}</author>
    <author>tc={F75DBA5E-A4CA-45CE-92A9-8D117E2C6DC3}</author>
    <author>tc={F62C7E10-038B-461A-A958-E9C25E25CB14}</author>
    <author>tc={04E59244-3056-40F4-87B4-5170122139E3}</author>
    <author>tc={B46F7C48-BDF9-45FF-90AE-3E8E5F58D459}</author>
    <author>tc={0BD8415F-862B-4AE5-AC6C-13994F28DABF}</author>
    <author>tc={4F847848-CBEA-49EF-A86C-3A639BCE6495}</author>
    <author>tc={E62CAB71-857E-4659-9C91-18C02006C787}</author>
    <author>tc={5441FDC5-D64B-4453-A361-85B41DF8A31F}</author>
    <author>tc={CAC34C57-52F7-4347-836E-6F1DE1710358}</author>
    <author>tc={0FCD98DD-728E-47CA-A561-2E0ED620DFE1}</author>
    <author>tc={FBD5E5B1-A500-446E-851C-98AC3EC065AF}</author>
    <author>tc={721DFE42-9459-46C7-B1A0-AF239B5142C2}</author>
    <author>tc={24590CE0-895F-46BB-9A6A-A93ED8A9A00E}</author>
    <author>tc={0834F27C-B3F0-4772-9879-39C8601A9E4B}</author>
    <author>tc={E67105B9-C51E-47DD-AF76-C2FA512CAB5B}</author>
    <author>tc={9BA534E4-119B-43F3-BFF8-CA51024FF7B7}</author>
    <author>tc={EE3B7257-F684-4FC8-9AB5-ABF1C874FA33}</author>
    <author>tc={DA50240A-A249-427F-9A38-EBEE15BDDDE8}</author>
    <author>tc={9F472C5E-7A19-4653-B16E-B5A8D343465B}</author>
    <author>tc={6EB850A1-53A9-4469-B818-084C24A9DDF5}</author>
    <author>tc={79C70815-8416-4DF1-B077-3D789F3DCB0F}</author>
    <author>tc={F9ABFE8D-0A05-46E9-8BAF-200539CCA9CC}</author>
    <author>tc={7ECB630D-3B35-49D8-BA72-DEE118C2BE59}</author>
    <author>tc={1D3824DE-82EA-4884-B2D7-9453504A0E4F}</author>
    <author>tc={72A73663-297E-410C-860A-E455D4954697}</author>
    <author>tc={1C157C85-DA72-4712-A070-A63B16EE072B}</author>
    <author>tc={BC73D79B-B3F6-4F5E-8514-E59514CB5F9B}</author>
    <author>tc={11981191-A97C-4922-B097-1E9BB5AF2990}</author>
    <author>tc={82D01D38-CEE5-4871-B1FD-2F9ADFFEABC8}</author>
    <author>tc={74A28D7A-0DEF-4DBE-B219-021FDA597595}</author>
    <author>tc={96FE1826-C6CF-47B0-9BB1-FF9F79FC5280}</author>
    <author>tc={71CB942C-BDD5-4ECA-A684-22E4647BF0CB}</author>
    <author>tc={4E612A20-B8A3-41BC-8FEB-8D7DFD2AB936}</author>
    <author>tc={3CF8D8CD-B354-48D4-806D-E3E05D56E8AF}</author>
    <author>tc={23D09E4A-78BC-4203-9014-A936A487D719}</author>
    <author>tc={28B14A1E-7D9E-4B73-9BCD-F541CE6D25C0}</author>
    <author>tc={41B174CD-1B5E-44A4-B85E-B9DFB8FFC8A3}</author>
    <author>tc={396859F0-54DA-4D1A-9BD3-6AF6EF3852FB}</author>
    <author>tc={540B6D7E-9CC0-41C5-B43A-8C5C92C080AE}</author>
    <author>tc={EF548515-B5A4-4AC2-9F6D-810A1BC7EB9C}</author>
    <author>tc={5BCC1CF8-E02F-4758-A7D2-3A4157DBA069}</author>
    <author>tc={00F2BEFF-FD36-4C86-B0B9-B7BD0EFB434F}</author>
    <author>tc={06A285D0-28AD-4547-9B7D-5F8886F2D0B2}</author>
    <author>tc={1BFDBE1F-0DC8-4049-842F-C39D0316EE95}</author>
    <author>tc={52C46011-1365-44A5-A2B5-EAC6A4C3C3FE}</author>
    <author>tc={6345C195-68C6-47B7-81C0-9B614549C36D}</author>
    <author>tc={C742BBC1-EF6F-4212-9D9C-CD1AB6298417}</author>
    <author>tc={69CCA6A5-F72F-4FDB-BD9E-1A044F3E90C9}</author>
    <author>tc={E2F6652E-7FE5-4B86-9BA3-20AD2D54A779}</author>
    <author>tc={546C5265-0096-4283-B185-5A5AA9985FFF}</author>
    <author>tc={70394A98-7362-4A28-BB47-B2BBE53110B7}</author>
    <author>tc={2D998300-B02F-464C-ADD2-3452ACE3B1EE}</author>
    <author>tc={237D0CAE-D593-451F-8F19-48565F695F2D}</author>
    <author>tc={2E8956C9-F250-4D38-8D43-80C2DD5C8A1C}</author>
    <author>tc={36CC5D92-1942-435C-BE73-D73EA69BCE53}</author>
    <author>tc={ABDC15E3-0C33-4EC0-A22B-E5BC027D6570}</author>
    <author>tc={12252773-34C1-4242-8D25-EC865A5B9B2F}</author>
    <author>tc={1FACE2E5-C639-4DEE-BE66-DD6926566B54}</author>
    <author>tc={14E302BD-88C9-4A9E-BCCD-54832A0007F6}</author>
    <author>tc={0F7355F3-13DD-4DA1-A8AE-27ADEC24A6AA}</author>
    <author>tc={0ED2D12C-B10D-4B91-AE08-7B64FD5CB672}</author>
    <author>tc={431D844F-9D3D-4772-9D93-81381635050F}</author>
    <author>tc={B921FA49-C65D-4B88-8B0A-1ED5448EAB3B}</author>
    <author>tc={C94C3A9B-47FF-469E-8CFB-6E545C85B640}</author>
    <author>tc={FCEB1CD4-DF82-4FD5-A711-950E62214989}</author>
    <author>tc={C0B42DDF-A53D-4A8B-84C7-C94E00F5F495}</author>
    <author>tc={623982B0-CFA7-4E03-918C-0F6E6FDFC2D2}</author>
    <author>tc={A809650E-A79A-49D5-BED6-6920C43C2FE5}</author>
    <author>tc={03CFDC52-B6B9-4345-A010-367C8A52CB17}</author>
    <author>tc={2EC5FCF2-4D6A-4035-84EF-E45C2DB8436D}</author>
    <author>tc={87FF9714-8E8D-41DB-8A4F-74FD330E6AEA}</author>
    <author>tc={D494BB54-0F9E-45A0-A603-CD9EF8DC8DA6}</author>
    <author>tc={262F5536-626B-464D-A5E8-FA05869433EF}</author>
    <author>tc={3B929D9E-1D95-42C4-84C0-9D66FFD5279E}</author>
    <author>tc={4A882487-A480-46FF-A6C7-BED83B18F8E1}</author>
    <author>tc={36DE18E6-9F6E-4C49-B1D3-AD997F9FC76E}</author>
    <author>tc={E341A59C-63BD-4172-BDA6-B4E338F3CA42}</author>
    <author>tc={E164275F-797A-4D88-8131-E2892287C0C9}</author>
    <author>tc={91EF8270-196C-4089-8B18-309ABA4D9A3B}</author>
    <author>tc={EE152F84-5A01-4FA3-9EC9-DA900AB96FE3}</author>
    <author>tc={DDA49A38-AE0E-40B1-B45B-38EEEEBD04D3}</author>
    <author>tc={9B3B7239-F04F-4406-8690-449E99449FC7}</author>
    <author>tc={DF4201BB-6D6E-4CC5-96B6-77422F6DFFA3}</author>
    <author>tc={40548CD6-0B22-410B-A7AF-06136166E4DD}</author>
    <author>tc={2BDF0462-2F7F-4C31-8EBC-CF625CE2F939}</author>
    <author>tc={2CB7CB76-8365-40A6-8F7A-7B8F3FF9C7F2}</author>
    <author>tc={C6F30D99-BFFA-46AC-9C85-06EAE56C3730}</author>
    <author>tc={0455C40B-B82F-45D8-87D2-96D7F6C47322}</author>
    <author>tc={2E1F8CF0-0B3B-47EF-92A2-0B098EE6529B}</author>
    <author>tc={9CD497D7-573C-430A-A6AA-C7BD880CCA02}</author>
    <author>tc={1E13F611-A887-44AB-95AE-B4A148C779DD}</author>
    <author>tc={CD23C568-CA15-477A-A282-711C053313BA}</author>
    <author>tc={13C0E779-AAB4-4B28-880F-13A2EB1FD47C}</author>
    <author>tc={EF2FDE79-EE46-479B-B8E6-13AF986BCE49}</author>
    <author>tc={39C797A6-395F-4094-99A8-3FE60944BD64}</author>
    <author>tc={1F2A6B8C-82A7-4EC8-B5F4-F74F066777C3}</author>
    <author>tc={07C09F52-D7E1-4211-AE36-B88DAB920CFA}</author>
    <author>tc={0B230C71-93B5-4158-BBBB-E205C99724B0}</author>
    <author>tc={8E974FF0-9FF9-4965-A815-705F5199A712}</author>
    <author>tc={91F66FAD-2624-4B36-85C3-0E7DA6633B0B}</author>
    <author>tc={55A92D62-2048-484F-81E7-18885AF5A657}</author>
    <author>tc={DB0FDAE7-A8FF-49A0-8008-14B59D419B60}</author>
    <author>tc={46119F52-A1C1-45FB-A003-A5149B62B8FE}</author>
    <author>tc={A4F3EA50-07FF-4C1F-99EC-4588A6DA8D3D}</author>
    <author>tc={5276BB5C-8EDE-4F80-85E6-59C9FBCF62B1}</author>
    <author>tc={9AE35225-DB75-478D-8C5C-3BE6888D793E}</author>
    <author>tc={DA139219-E452-4E9D-AC62-89D43FE3ECBD}</author>
    <author>tc={20087F92-5BA3-48B0-8ADD-2A56954AF138}</author>
    <author>tc={9DF9BD9B-42DB-4191-BEA4-6E248092DF0E}</author>
    <author>tc={392288DD-7395-47DB-92DF-7EBF3C03AF39}</author>
    <author>tc={09897D18-6D2E-4007-A878-226361C6C6D6}</author>
    <author>tc={97E98DF1-00F9-467B-A66E-6E71D7390027}</author>
    <author>tc={3A0B760E-E1D2-4A2E-B9DA-DC07126E035E}</author>
    <author>tc={41F8C0CD-F0B6-4D4A-85D5-8E8CA9DB6137}</author>
    <author>tc={808B267B-5057-40A2-9F5E-874AEF40AF79}</author>
    <author>tc={9267BE59-114B-49BF-BAF2-BD13C770E0BD}</author>
    <author>tc={AE81E49F-9443-4721-9B0A-887F051F9914}</author>
  </authors>
  <commentList>
    <comment ref="E2" authorId="0" shapeId="0" xr:uid="{362B7BD4-6B00-4FC5-94F9-BF260BAA31D9}">
      <text>
        <t>[Threaded comment]
Your version of Excel allows you to read this threaded comment; however, any edits to it will get removed if the file is opened in a newer version of Excel. Learn more: https://go.microsoft.com/fwlink/?linkid=870924
Comment:
    This column is calculated with formula, but cells with actual share are replaced with real value.</t>
      </text>
    </comment>
    <comment ref="C3" authorId="1" shapeId="0" xr:uid="{6BA02EF0-C1DA-4BCB-A3BF-DFBCACB146C6}">
      <text>
        <t>[Threaded comment]
Your version of Excel allows you to read this threaded comment; however, any edits to it will get removed if the file is opened in a newer version of Excel. Learn more: https://go.microsoft.com/fwlink/?linkid=870924
Comment:
    About 40%</t>
      </text>
    </comment>
    <comment ref="G3" authorId="2" shapeId="0" xr:uid="{16D49B43-270D-4A06-AA0F-43573135EC00}">
      <text>
        <t>[Threaded comment]
Your version of Excel allows you to read this threaded comment; however, any edits to it will get removed if the file is opened in a newer version of Excel. Learn more: https://go.microsoft.com/fwlink/?linkid=870924
Comment:
    All the officers have agri knowledge There are 36 officers.</t>
      </text>
    </comment>
    <comment ref="AM3" authorId="3" shapeId="0" xr:uid="{8F2C7FD4-FB03-45AC-88C0-7CF87AB8ECE3}">
      <text>
        <t>[Threaded comment]
Your version of Excel allows you to read this threaded comment; however, any edits to it will get removed if the file is opened in a newer version of Excel. Learn more: https://go.microsoft.com/fwlink/?linkid=870924
Comment:
    About 90% of the viable borrowers</t>
      </text>
    </comment>
    <comment ref="AS3" authorId="4" shapeId="0" xr:uid="{52B396D6-3223-41B2-9EE4-088024E54893}">
      <text>
        <t xml:space="preserve">[Threaded comment]
Your version of Excel allows you to read this threaded comment; however, any edits to it will get removed if the file is opened in a newer version of Excel. Learn more: https://go.microsoft.com/fwlink/?linkid=870924
Comment:
    Agri loans’ repayments are twice a year or after the harvest. The extension provided depended on the client – up to 2 years. </t>
      </text>
    </comment>
    <comment ref="BB3" authorId="5" shapeId="0" xr:uid="{6131CD5A-2AC2-461C-8BAA-FA371819537D}">
      <text>
        <t>[Threaded comment]
Your version of Excel allows you to read this threaded comment; however, any edits to it will get removed if the file is opened in a newer version of Excel. Learn more: https://go.microsoft.com/fwlink/?linkid=870924
Comment:
    Filled the gap with deposit collection and borrowing.</t>
      </text>
    </comment>
    <comment ref="BC3" authorId="6" shapeId="0" xr:uid="{CA27A0E3-A9A0-4927-A0EA-A86A0736F265}">
      <text>
        <t>[Threaded comment]
Your version of Excel allows you to read this threaded comment; however, any edits to it will get removed if the file is opened in a newer version of Excel. Learn more: https://go.microsoft.com/fwlink/?linkid=870924
Comment:
    To avoid loans becoming NPLs</t>
      </text>
    </comment>
    <comment ref="BO3" authorId="7" shapeId="0" xr:uid="{02187A22-2C56-437A-9A2C-A4D5486AEE22}">
      <text>
        <t>[Threaded comment]
Your version of Excel allows you to read this threaded comment; however, any edits to it will get removed if the file is opened in a newer version of Excel. Learn more: https://go.microsoft.com/fwlink/?linkid=870924
Comment:
    The special considerations were about: types of crops at specific area, having an insurance cover and securing loan as much as we can: looking at BDF cover where possible or providing other collaterals for those who have them.)</t>
      </text>
    </comment>
    <comment ref="BT3" authorId="8" shapeId="0" xr:uid="{FD94CFAE-42EF-42CD-8BA7-0504E4A2DCAD}">
      <text>
        <t>[Threaded comment]
Your version of Excel allows you to read this threaded comment; however, any edits to it will get removed if the file is opened in a newer version of Excel. Learn more: https://go.microsoft.com/fwlink/?linkid=870924
Comment:
    If original loan was rescheduled</t>
      </text>
    </comment>
    <comment ref="CN3" authorId="9" shapeId="0" xr:uid="{BEE8BF87-2031-47D5-B667-EA758045BE16}">
      <text>
        <t xml:space="preserve">[Threaded comment]
Your version of Excel allows you to read this threaded comment; however, any edits to it will get removed if the file is opened in a newer version of Excel. Learn more: https://go.microsoft.com/fwlink/?linkid=870924
Comment:
    Environmental analysis  </t>
      </text>
    </comment>
    <comment ref="CQ3" authorId="10" shapeId="0" xr:uid="{04CBAB93-EB0E-40C6-8036-1281E5356FA6}">
      <text>
        <t>[Threaded comment]
Your version of Excel allows you to read this threaded comment; however, any edits to it will get removed if the file is opened in a newer version of Excel. Learn more: https://go.microsoft.com/fwlink/?linkid=870924
Comment:
    Consider environmental aspects in loan application – irrigation, drought potential</t>
      </text>
    </comment>
    <comment ref="CR3" authorId="11" shapeId="0" xr:uid="{9F958C82-361F-4848-916A-52D616B855DB}">
      <text>
        <t>[Threaded comment]
Your version of Excel allows you to read this threaded comment; however, any edits to it will get removed if the file is opened in a newer version of Excel. Learn more: https://go.microsoft.com/fwlink/?linkid=870924
Comment:
    Environmental strategy required by the central bank</t>
      </text>
    </comment>
    <comment ref="CV3" authorId="12" shapeId="0" xr:uid="{DA72C6C0-8702-43E1-9F13-68E544051D09}">
      <text>
        <t>[Threaded comment]
Your version of Excel allows you to read this threaded comment; however, any edits to it will get removed if the file is opened in a newer version of Excel. Learn more: https://go.microsoft.com/fwlink/?linkid=870924
Comment:
    Issue for monitoring of borrowers.</t>
      </text>
    </comment>
    <comment ref="CY3" authorId="13" shapeId="0" xr:uid="{AB206B5C-2808-4886-83CF-30BBC246A83C}">
      <text>
        <t>[Threaded comment]
Your version of Excel allows you to read this threaded comment; however, any edits to it will get removed if the file is opened in a newer version of Excel. Learn more: https://go.microsoft.com/fwlink/?linkid=870924
Comment:
    This is a general constraint regardless of natural disasters.</t>
      </text>
    </comment>
    <comment ref="C4" authorId="14" shapeId="0" xr:uid="{8AF741C0-DEF4-495D-9E81-F54BBB3F218E}">
      <text>
        <t>[Threaded comment]
Your version of Excel allows you to read this threaded comment; however, any edits to it will get removed if the file is opened in a newer version of Excel. Learn more: https://go.microsoft.com/fwlink/?linkid=870924
Comment:
    6.9%</t>
      </text>
    </comment>
    <comment ref="I4" authorId="15" shapeId="0" xr:uid="{8B878A2C-187C-4B2F-BBEB-5A9642C1F86C}">
      <text>
        <t>[Threaded comment]
Your version of Excel allows you to read this threaded comment; however, any edits to it will get removed if the file is opened in a newer version of Excel. Learn more: https://go.microsoft.com/fwlink/?linkid=870924
Comment:
    For example, Season A Maize price decreased from 400 RWF per Kg to 200 RWF kg. It is not directly related to BK’s lending but it is a huge risk.</t>
      </text>
    </comment>
    <comment ref="K4" authorId="16" shapeId="0" xr:uid="{E5C83B43-452D-4228-8A10-E4F178B26E17}">
      <text>
        <t>[Threaded comment]
Your version of Excel allows you to read this threaded comment; however, any edits to it will get removed if the file is opened in a newer version of Excel. Learn more: https://go.microsoft.com/fwlink/?linkid=870924
Comment:
    Agriculture production is largely rain-fed.</t>
      </text>
    </comment>
    <comment ref="O4" authorId="17" shapeId="0" xr:uid="{39236CEC-F401-427D-A033-E401EDBD9CB3}">
      <text>
        <t>[Threaded comment]
Your version of Excel allows you to read this threaded comment; however, any edits to it will get removed if the file is opened in a newer version of Excel. Learn more: https://go.microsoft.com/fwlink/?linkid=870924
Comment:
    Cost of labor. Less mechanization</t>
      </text>
    </comment>
    <comment ref="S4" authorId="18" shapeId="0" xr:uid="{92B83FA7-8329-4E5D-9236-542ABBF55EAC}">
      <text>
        <t>[Threaded comment]
Your version of Excel allows you to read this threaded comment; however, any edits to it will get removed if the file is opened in a newer version of Excel. Learn more: https://go.microsoft.com/fwlink/?linkid=870924
Comment:
    But BK was not very active in agri finance</t>
      </text>
    </comment>
    <comment ref="K5" authorId="19" shapeId="0" xr:uid="{A8FCE306-C1BB-406B-9C5E-46D9097FB377}">
      <text>
        <t xml:space="preserve">[Threaded comment]
Your version of Excel allows you to read this threaded comment; however, any edits to it will get removed if the file is opened in a newer version of Excel. Learn more: https://go.microsoft.com/fwlink/?linkid=870924
Comment:
    Natural disasters such as floods are not large events. The risk is weather pattern change (timing of the rain, temperature, etc.). Changes in the timing of the planting lead to lower production yield.   </t>
      </text>
    </comment>
    <comment ref="Q5" authorId="20" shapeId="0" xr:uid="{2D2D2712-06EC-4C95-BEF9-CFBEE3E6B5E1}">
      <text>
        <t xml:space="preserve">[Threaded comment]
Your version of Excel allows you to read this threaded comment; however, any edits to it will get removed if the file is opened in a newer version of Excel. Learn more: https://go.microsoft.com/fwlink/?linkid=870924
Comment:
    Every year, the weather patter is changing slowly. 
</t>
      </text>
    </comment>
    <comment ref="U5" authorId="21" shapeId="0" xr:uid="{3994B339-3817-4726-884A-715F8A8BDA5F}">
      <text>
        <t xml:space="preserve">[Threaded comment]
Your version of Excel allows you to read this threaded comment; however, any edits to it will get removed if the file is opened in a newer version of Excel. Learn more: https://go.microsoft.com/fwlink/?linkid=870924
Comment:
    No major events, but a slow change of weather. Timing of planting, etc is affected. Drought could be included in this category if the rain delays or rainfall is lower than the normal years. </t>
      </text>
    </comment>
    <comment ref="W5" authorId="22" shapeId="0" xr:uid="{84D41AE1-7373-4723-87FD-35A35D6525BA}">
      <text>
        <t>[Threaded comment]
Your version of Excel allows you to read this threaded comment; however, any edits to it will get removed if the file is opened in a newer version of Excel. Learn more: https://go.microsoft.com/fwlink/?linkid=870924
Comment:
    It is usually contained. NPL is much lower.</t>
      </text>
    </comment>
    <comment ref="AA5" authorId="23" shapeId="0" xr:uid="{F8FEE9BC-1117-482D-86A2-66337DA21FCB}">
      <text>
        <t>[Threaded comment]
Your version of Excel allows you to read this threaded comment; however, any edits to it will get removed if the file is opened in a newer version of Excel. Learn more: https://go.microsoft.com/fwlink/?linkid=870924
Comment:
    Loan officers are required to contact the borrowers and visit them as needed. Biweekly risk meeting to report the non-repayments.</t>
      </text>
    </comment>
    <comment ref="AC5" authorId="24" shapeId="0" xr:uid="{BE3D6530-53B4-470A-8EBC-8206A7A20AD5}">
      <text>
        <t>[Threaded comment]
Your version of Excel allows you to read this threaded comment; however, any edits to it will get removed if the file is opened in a newer version of Excel. Learn more: https://go.microsoft.com/fwlink/?linkid=870924
Comment:
    BPR is very selective in lending in the agriculture sector. The borrowers usually remain viable even with the weather pattern changes. Major events may make some farms unviable, but BPR has not encountered such events in recent years.</t>
      </text>
    </comment>
    <comment ref="AF5" authorId="25" shapeId="0" xr:uid="{C585EA3E-E720-43E4-A3B8-D3089FAB2755}">
      <text>
        <t>[Threaded comment]
Your version of Excel allows you to read this threaded comment; however, any edits to it will get removed if the file is opened in a newer version of Excel. Learn more: https://go.microsoft.com/fwlink/?linkid=870924
Comment:
    The loans are restructured and the borrowers mostly repay. NPLs are isolated cases.</t>
      </text>
    </comment>
    <comment ref="AJ5" authorId="26" shapeId="0" xr:uid="{C2296B7A-04A3-46C8-8963-9154E88F0BAF}">
      <text>
        <t xml:space="preserve">[Threaded comment]
Your version of Excel allows you to read this threaded comment; however, any edits to it will get removed if the file is opened in a newer version of Excel. Learn more: https://go.microsoft.com/fwlink/?linkid=870924
Comment:
    The new credit may be granted depending on the risk. </t>
      </text>
    </comment>
    <comment ref="AM5" authorId="27" shapeId="0" xr:uid="{CE639D2E-B4EC-4AD0-8C9B-5E415699E82D}">
      <text>
        <t>[Threaded comment]
Your version of Excel allows you to read this threaded comment; however, any edits to it will get removed if the file is opened in a newer version of Excel. Learn more: https://go.microsoft.com/fwlink/?linkid=870924
Comment:
    BPR always helps as long as borrowers are viable.</t>
      </text>
    </comment>
    <comment ref="AQ5" authorId="28" shapeId="0" xr:uid="{91C96043-D57D-48AF-AE1C-0CDD9A9C30BB}">
      <text>
        <t>[Threaded comment]
Your version of Excel allows you to read this threaded comment; however, any edits to it will get removed if the file is opened in a newer version of Excel. Learn more: https://go.microsoft.com/fwlink/?linkid=870924
Comment:
    Never reduce the interest rates and principal unless the government interventions or special circumstances like COVID.</t>
      </text>
    </comment>
    <comment ref="AS5" authorId="29" shapeId="0" xr:uid="{949484CA-2425-41B3-84E7-EA8E7D2449A2}">
      <text>
        <t>[Threaded comment]
Your version of Excel allows you to read this threaded comment; however, any edits to it will get removed if the file is opened in a newer version of Excel. Learn more: https://go.microsoft.com/fwlink/?linkid=870924
Comment:
    Can wait for up to 3 years. For agriculture, the extension considers crop cycles.</t>
      </text>
    </comment>
    <comment ref="BB5" authorId="30" shapeId="0" xr:uid="{258F3096-CDAB-401E-8903-B9E96408CCDF}">
      <text>
        <t xml:space="preserve">[Threaded comment]
Your version of Excel allows you to read this threaded comment; however, any edits to it will get removed if the file is opened in a newer version of Excel. Learn more: https://go.microsoft.com/fwlink/?linkid=870924
Comment:
    The cashflow gap is filled by taking more deposits or/and borrowing. </t>
      </text>
    </comment>
    <comment ref="BG5" authorId="31" shapeId="0" xr:uid="{89A7119D-43A3-4C9B-9CC0-3BBD5983135F}">
      <text>
        <t>[Threaded comment]
Your version of Excel allows you to read this threaded comment; however, any edits to it will get removed if the file is opened in a newer version of Excel. Learn more: https://go.microsoft.com/fwlink/?linkid=870924
Comment:
    Close to 100%</t>
      </text>
    </comment>
    <comment ref="BK5" authorId="32" shapeId="0" xr:uid="{7FED46A6-50FB-49D7-A04F-8861379FFF0B}">
      <text>
        <t>[Threaded comment]
Your version of Excel allows you to read this threaded comment; however, any edits to it will get removed if the file is opened in a newer version of Excel. Learn more: https://go.microsoft.com/fwlink/?linkid=870924
Comment:
    Always ready to help as long as the agriculture exposure remains within the sector ceiling.</t>
      </text>
    </comment>
    <comment ref="BN5" authorId="33" shapeId="0" xr:uid="{1686FBCD-589D-4547-BED8-65855B73B5EE}">
      <text>
        <t xml:space="preserve">[Threaded comment]
Your version of Excel allows you to read this threaded comment; however, any edits to it will get removed if the file is opened in a newer version of Excel. Learn more: https://go.microsoft.com/fwlink/?linkid=870924
Comment:
    But loan conditions vary depending on the risk of the borrowers. </t>
      </text>
    </comment>
    <comment ref="CB5" authorId="34" shapeId="0" xr:uid="{0CB5F5B1-90AD-438F-94B3-4D080C78DCDA}">
      <text>
        <t xml:space="preserve">[Threaded comment]
Your version of Excel allows you to read this threaded comment; however, any edits to it will get removed if the file is opened in a newer version of Excel. Learn more: https://go.microsoft.com/fwlink/?linkid=870924
Comment:
    Depends on the situation. If borrowers are not viable, try to recover the loans, execute collateral and write-off the loans after two years. They are reported to the credit bureau (reporting institutions include MFIs and SACCOs, mobile lenders) and they will not be able to borrow.  </t>
      </text>
    </comment>
    <comment ref="CF5" authorId="35" shapeId="0" xr:uid="{4030A262-78B4-44CA-9FDF-E8087D589805}">
      <text>
        <t>[Threaded comment]
Your version of Excel allows you to read this threaded comment; however, any edits to it will get removed if the file is opened in a newer version of Excel. Learn more: https://go.microsoft.com/fwlink/?linkid=870924
Comment:
    Almost zero.</t>
      </text>
    </comment>
    <comment ref="CL5" authorId="36" shapeId="0" xr:uid="{6AEA152D-64BF-462F-B420-E32197A238AA}">
      <text>
        <t>[Threaded comment]
Your version of Excel allows you to read this threaded comment; however, any edits to it will get removed if the file is opened in a newer version of Excel. Learn more: https://go.microsoft.com/fwlink/?linkid=870924
Comment:
    Shifting of target segments in value chains (manufacturing etc.)</t>
      </text>
    </comment>
    <comment ref="CR5" authorId="37" shapeId="0" xr:uid="{C6BFE3FD-9275-431C-A564-9AA2C4C8DF9C}">
      <text>
        <t>[Threaded comment]
Your version of Excel allows you to read this threaded comment; however, any edits to it will get removed if the file is opened in a newer version of Excel. Learn more: https://go.microsoft.com/fwlink/?linkid=870924
Comment:
    Climate consideration in assessing agriculture loans as per the central bank regulations leading to more provisions</t>
      </text>
    </comment>
    <comment ref="CU5" authorId="38" shapeId="0" xr:uid="{E97ADFFE-7C5E-4508-89A1-165497050451}">
      <text>
        <t>[Threaded comment]
Your version of Excel allows you to read this threaded comment; however, any edits to it will get removed if the file is opened in a newer version of Excel. Learn more: https://go.microsoft.com/fwlink/?linkid=870924
Comment:
    Including risk assessment for lending.</t>
      </text>
    </comment>
    <comment ref="DI5" authorId="39" shapeId="0" xr:uid="{6B342C61-3B68-4B40-A1BF-C801C9C29F5C}">
      <text>
        <t xml:space="preserve">[Threaded comment]
Your version of Excel allows you to read this threaded comment; however, any edits to it will get removed if the file is opened in a newer version of Excel. Learn more: https://go.microsoft.com/fwlink/?linkid=870924
Comment:
    The last line of defense. For the worst-case scenario. And also more confidence for the credit approvals.  </t>
      </text>
    </comment>
    <comment ref="DJ5" authorId="40" shapeId="0" xr:uid="{BE5FE0D1-F037-4D12-81DC-5999367FD2DE}">
      <text>
        <t>[Threaded comment]
Your version of Excel allows you to read this threaded comment; however, any edits to it will get removed if the file is opened in a newer version of Excel. Learn more: https://go.microsoft.com/fwlink/?linkid=870924
Comment:
    Required for agriculture borrowers.</t>
      </text>
    </comment>
    <comment ref="DK5" authorId="41" shapeId="0" xr:uid="{347DDF88-57F1-4188-8E8A-B200769B83F9}">
      <text>
        <t xml:space="preserve">[Threaded comment]
Your version of Excel allows you to read this threaded comment; however, any edits to it will get removed if the file is opened in a newer version of Excel. Learn more: https://go.microsoft.com/fwlink/?linkid=870924
Comment:
    would be useful for the wholesale level. It would not work from PFIs to end-borrowers due to collateral requirements. </t>
      </text>
    </comment>
    <comment ref="DM5" authorId="42" shapeId="0" xr:uid="{62086FA1-AECF-4099-84B2-9257D025730D}">
      <text>
        <t>[Threaded comment]
Your version of Excel allows you to read this threaded comment; however, any edits to it will get removed if the file is opened in a newer version of Excel. Learn more: https://go.microsoft.com/fwlink/?linkid=870924
Comment:
    Portfolio level insurance.</t>
      </text>
    </comment>
    <comment ref="C6" authorId="43" shapeId="0" xr:uid="{BE78E9AD-5434-4059-B28B-9731EEEBC5B5}">
      <text>
        <t>[Threaded comment]
Your version of Excel allows you to read this threaded comment; however, any edits to it will get removed if the file is opened in a newer version of Excel. Learn more: https://go.microsoft.com/fwlink/?linkid=870924
Comment:
    9% - primary production and post-harvest (aggregation, storage, drying, sorting) – direct lending only and about 50 borrowers. Target: Self-reliance agri sector, import substitution, food security.</t>
      </text>
    </comment>
    <comment ref="F6" authorId="44" shapeId="0" xr:uid="{A3F48304-5D70-4009-A514-9B8ED0865EF0}">
      <text>
        <t xml:space="preserve">[Threaded comment]
Your version of Excel allows you to read this threaded comment; however, any edits to it will get removed if the file is opened in a newer version of Excel. Learn more: https://go.microsoft.com/fwlink/?linkid=870924
Comment:
    Coffee, poultry, rice, potato, seeds, maize
</t>
      </text>
    </comment>
    <comment ref="Q6" authorId="45" shapeId="0" xr:uid="{E335D3B7-A9B5-48ED-B138-A1D42DBB6C35}">
      <text>
        <t>[Threaded comment]
Your version of Excel allows you to read this threaded comment; however, any edits to it will get removed if the file is opened in a newer version of Excel. Learn more: https://go.microsoft.com/fwlink/?linkid=870924
Comment:
    3 borrowers restructured loans in 2018</t>
      </text>
    </comment>
    <comment ref="Y6" authorId="46" shapeId="0" xr:uid="{BBA93433-DF6D-4DB9-8EA7-89F450AA8A16}">
      <text>
        <t>[Threaded comment]
Your version of Excel allows you to read this threaded comment; however, any edits to it will get removed if the file is opened in a newer version of Excel. Learn more: https://go.microsoft.com/fwlink/?linkid=870924
Comment:
    July/August – drought – non-repalyment in the next quarter. Flood in April and May. Loan repayments delayed in the following Q.</t>
      </text>
    </comment>
    <comment ref="AC6" authorId="47" shapeId="0" xr:uid="{A97CCED8-3843-4903-B340-CE6A2EA4EF1B}">
      <text>
        <t>[Threaded comment]
Your version of Excel allows you to read this threaded comment; however, any edits to it will get removed if the file is opened in a newer version of Excel. Learn more: https://go.microsoft.com/fwlink/?linkid=870924
Comment:
    100%</t>
      </text>
    </comment>
    <comment ref="AF6" authorId="48" shapeId="0" xr:uid="{224B6233-2024-4FCC-AAC0-3FBD1425012C}">
      <text>
        <t>[Threaded comment]
Your version of Excel allows you to read this threaded comment; however, any edits to it will get removed if the file is opened in a newer version of Excel. Learn more: https://go.microsoft.com/fwlink/?linkid=870924
Comment:
    100%</t>
      </text>
    </comment>
    <comment ref="AJ6" authorId="49" shapeId="0" xr:uid="{1269D149-F75B-4EC3-9076-2BCC6465075C}">
      <text>
        <t>[Threaded comment]
Your version of Excel allows you to read this threaded comment; however, any edits to it will get removed if the file is opened in a newer version of Excel. Learn more: https://go.microsoft.com/fwlink/?linkid=870924
Comment:
    The grace period for one quarter (both interest and principal). Providing new credit is possible but did not do in 2018).</t>
      </text>
    </comment>
    <comment ref="AM6" authorId="50" shapeId="0" xr:uid="{7F5F7AAA-C3A7-4FB8-A76A-81F1824B89BD}">
      <text>
        <t>[Threaded comment]
Your version of Excel allows you to read this threaded comment; however, any edits to it will get removed if the file is opened in a newer version of Excel. Learn more: https://go.microsoft.com/fwlink/?linkid=870924
Comment:
    100%</t>
      </text>
    </comment>
    <comment ref="AR6" authorId="51" shapeId="0" xr:uid="{E63B5C99-F012-4894-BFEF-CF79F53A466D}">
      <text>
        <t>[Threaded comment]
Your version of Excel allows you to read this threaded comment; however, any edits to it will get removed if the file is opened in a newer version of Excel. Learn more: https://go.microsoft.com/fwlink/?linkid=870924
Comment:
    4 more months.</t>
      </text>
    </comment>
    <comment ref="AS6" authorId="52" shapeId="0" xr:uid="{BB6BB8E8-118E-47A7-A6A8-03C9F4859D94}">
      <text>
        <t>[Threaded comment]
Your version of Excel allows you to read this threaded comment; however, any edits to it will get removed if the file is opened in a newer version of Excel. Learn more: https://go.microsoft.com/fwlink/?linkid=870924
Comment:
    4 more months.</t>
      </text>
    </comment>
    <comment ref="BG6" authorId="53" shapeId="0" xr:uid="{10D05EFB-46A8-48E1-85FE-4E9A2B3964D5}">
      <text>
        <t>[Threaded comment]
Your version of Excel allows you to read this threaded comment; however, any edits to it will get removed if the file is opened in a newer version of Excel. Learn more: https://go.microsoft.com/fwlink/?linkid=870924
Comment:
    100%</t>
      </text>
    </comment>
    <comment ref="BK6" authorId="54" shapeId="0" xr:uid="{6C791347-EE32-497E-AED3-05C486E3DFDD}">
      <text>
        <t>[Threaded comment]
Your version of Excel allows you to read this threaded comment; however, any edits to it will get removed if the file is opened in a newer version of Excel. Learn more: https://go.microsoft.com/fwlink/?linkid=870924
Comment:
    0 in 2018.</t>
      </text>
    </comment>
    <comment ref="CF6" authorId="55" shapeId="0" xr:uid="{8BE3837E-9B1C-4C6B-999C-208EA3309CEE}">
      <text>
        <t>[Threaded comment]
Your version of Excel allows you to read this threaded comment; however, any edits to it will get removed if the file is opened in a newer version of Excel. Learn more: https://go.microsoft.com/fwlink/?linkid=870924
Comment:
    Zero.</t>
      </text>
    </comment>
    <comment ref="CR6" authorId="56" shapeId="0" xr:uid="{0117955F-08F0-432C-9F3A-8782AAF50293}">
      <text>
        <t>[Threaded comment]
Your version of Excel allows you to read this threaded comment; however, any edits to it will get removed if the file is opened in a newer version of Excel. Learn more: https://go.microsoft.com/fwlink/?linkid=870924
Comment:
    Relied on affordable credit lines like CDAT. Agri insurance became a requirement.</t>
      </text>
    </comment>
    <comment ref="DA6" authorId="57" shapeId="0" xr:uid="{5250388A-04F5-482B-9E33-F181666C1E8D}">
      <text>
        <t xml:space="preserve">[Threaded comment]
Your version of Excel allows you to read this threaded comment; however, any edits to it will get removed if the file is opened in a newer version of Excel. Learn more: https://go.microsoft.com/fwlink/?linkid=870924
Comment:
    Well prepared. The loan portfolio including agri loan portfolio is well diversified. </t>
      </text>
    </comment>
    <comment ref="DF6" authorId="58" shapeId="0" xr:uid="{08EE4302-BDB6-4B72-BB66-6B84ED0695CB}">
      <text>
        <t xml:space="preserve">[Threaded comment]
Your version of Excel allows you to read this threaded comment; however, any edits to it will get removed if the file is opened in a newer version of Excel. Learn more: https://go.microsoft.com/fwlink/?linkid=870924
Comment:
    But BRD is willing to consider loan restructuring and new loans if needed. 
</t>
      </text>
    </comment>
    <comment ref="DJ6" authorId="59" shapeId="0" xr:uid="{F30092FB-198E-4F41-999B-B7F1CD79369D}">
      <text>
        <t>[Threaded comment]
Your version of Excel allows you to read this threaded comment; however, any edits to it will get removed if the file is opened in a newer version of Excel. Learn more: https://go.microsoft.com/fwlink/?linkid=870924
Comment:
    Requirement.</t>
      </text>
    </comment>
    <comment ref="DL6" authorId="60" shapeId="0" xr:uid="{35C1AF43-2D9A-4476-AF23-5C594EE631E6}">
      <text>
        <t>[Threaded comment]
Your version of Excel allows you to read this threaded comment; however, any edits to it will get removed if the file is opened in a newer version of Excel. Learn more: https://go.microsoft.com/fwlink/?linkid=870924
Comment:
    Handling of specific disasters, mitigation (advice to the borrowers), climate mitigation and adaptation (climate finance)</t>
      </text>
    </comment>
    <comment ref="DT6" authorId="61" shapeId="0" xr:uid="{7E78E4B2-EC81-4C4A-93EC-057C5E97C21E}">
      <text>
        <t xml:space="preserve">[Threaded comment]
Your version of Excel allows you to read this threaded comment; however, any edits to it will get removed if the file is opened in a newer version of Excel. Learn more: https://go.microsoft.com/fwlink/?linkid=870924
Comment:
    If the borrowers do not repay after restructuring.
</t>
      </text>
    </comment>
    <comment ref="C7" authorId="62" shapeId="0" xr:uid="{10F1721B-86A8-4F32-A70D-E4D49D2C826B}">
      <text>
        <t xml:space="preserve">[Threaded comment]
Your version of Excel allows you to read this threaded comment; however, any edits to it will get removed if the file is opened in a newer version of Excel. Learn more: https://go.microsoft.com/fwlink/?linkid=870924
Comment:
    End of Feb 5.6 % - Large exporting companies – advance funds to coops and farmers for inputs. Seasonal lending, aggregation. Coffee (April – Sep), Tea.
Exposure limit – 12% (Value chain). Increased from 5%. Pure commercial attractions. </t>
      </text>
    </comment>
    <comment ref="S7" authorId="63" shapeId="0" xr:uid="{AF3FF9AF-468D-4C9F-8C45-C03736680909}">
      <text>
        <t>[Threaded comment]
Your version of Excel allows you to read this threaded comment; however, any edits to it will get removed if the file is opened in a newer version of Excel. Learn more: https://go.microsoft.com/fwlink/?linkid=870924
Comment:
    No exposure to agri primary production.</t>
      </text>
    </comment>
    <comment ref="C8" authorId="64" shapeId="0" xr:uid="{546CDB1B-1CE5-40B9-B352-D782F6B3C5F0}">
      <text>
        <t>[Threaded comment]
Your version of Excel allows you to read this threaded comment; however, any edits to it will get removed if the file is opened in a newer version of Excel. Learn more: https://go.microsoft.com/fwlink/?linkid=870924
Comment:
    40%. The ceiling in the internal rule is 40%</t>
      </text>
    </comment>
    <comment ref="O8" authorId="65" shapeId="0" xr:uid="{143983BB-D2BF-4907-8CAE-783800F03B17}">
      <text>
        <t>[Threaded comment]
Your version of Excel allows you to read this threaded comment; however, any edits to it will get removed if the file is opened in a newer version of Excel. Learn more: https://go.microsoft.com/fwlink/?linkid=870924
Comment:
    Lack of knowledge of the borrowers</t>
      </text>
    </comment>
    <comment ref="AM8" authorId="66" shapeId="0" xr:uid="{4E757C62-8596-479E-BE80-49DAD47925F3}">
      <text>
        <t xml:space="preserve">[Threaded comment]
Your version of Excel allows you to read this threaded comment; however, any edits to it will get removed if the file is opened in a newer version of Excel. Learn more: https://go.microsoft.com/fwlink/?linkid=870924
Comment:
    100% of the affected borrowers’ loans are rescheduled. This means that about 16% of RIM’s entire loans were restructured due to the drought in 2018. </t>
      </text>
    </comment>
    <comment ref="AV8" authorId="67" shapeId="0" xr:uid="{6095690F-2D75-46E0-898E-2D710CB9FAD6}">
      <text>
        <t>[Threaded comment]
Your version of Excel allows you to read this threaded comment; however, any edits to it will get removed if the file is opened in a newer version of Excel. Learn more: https://go.microsoft.com/fwlink/?linkid=870924
Comment:
    Difficult to rank them. All are important.</t>
      </text>
    </comment>
    <comment ref="BG8" authorId="68" shapeId="0" xr:uid="{539458EA-7A7F-4189-ABB8-5A4B16FD78A2}">
      <text>
        <t>[Threaded comment]
Your version of Excel allows you to read this threaded comment; however, any edits to it will get removed if the file is opened in a newer version of Excel. Learn more: https://go.microsoft.com/fwlink/?linkid=870924
Comment:
    100% repaid.</t>
      </text>
    </comment>
    <comment ref="BK8" authorId="69" shapeId="0" xr:uid="{2C88E440-E3FF-47D8-B994-8D05F6051455}">
      <text>
        <t>[Threaded comment]
Your version of Excel allows you to read this threaded comment; however, any edits to it will get removed if the file is opened in a newer version of Excel. Learn more: https://go.microsoft.com/fwlink/?linkid=870924
Comment:
    This is the size of the demand – RIM did not decline.</t>
      </text>
    </comment>
    <comment ref="CB8" authorId="70" shapeId="0" xr:uid="{936E07D4-4374-4D28-9AB4-577FB29FF79D}">
      <text>
        <t>[Threaded comment]
Your version of Excel allows you to read this threaded comment; however, any edits to it will get removed if the file is opened in a newer version of Excel. Learn more: https://go.microsoft.com/fwlink/?linkid=870924
Comment:
    As long as the borrowers defaulted unwillingly</t>
      </text>
    </comment>
    <comment ref="CR8" authorId="71" shapeId="0" xr:uid="{34EE2D96-FB1F-466E-9411-089E50A3E6B1}">
      <text>
        <t>[Threaded comment]
Your version of Excel allows you to read this threaded comment; however, any edits to it will get removed if the file is opened in a newer version of Excel. Learn more: https://go.microsoft.com/fwlink/?linkid=870924
Comment:
    Advised borrowers to buy crop insurance, Advised the borrowers to apply new practices and consider new (climate resilient) crops.</t>
      </text>
    </comment>
    <comment ref="DF8" authorId="72" shapeId="0" xr:uid="{08DB1FAC-51C6-4ABD-9D01-139CDAA14640}">
      <text>
        <t>[Threaded comment]
Your version of Excel allows you to read this threaded comment; however, any edits to it will get removed if the file is opened in a newer version of Excel. Learn more: https://go.microsoft.com/fwlink/?linkid=870924
Comment:
    Unwilling borrowers are treated the same.</t>
      </text>
    </comment>
    <comment ref="DI8" authorId="73" shapeId="0" xr:uid="{08FDC4B3-0E86-4F16-8252-14E328D5D810}">
      <text>
        <t>[Threaded comment]
Your version of Excel allows you to read this threaded comment; however, any edits to it will get removed if the file is opened in a newer version of Excel. Learn more: https://go.microsoft.com/fwlink/?linkid=870924
Comment:
    PCG is the last line of defense.</t>
      </text>
    </comment>
    <comment ref="C9" authorId="74" shapeId="0" xr:uid="{AFBFDCF6-1492-40F2-9472-EFA4CEBDB837}">
      <text>
        <t>[Threaded comment]
Your version of Excel allows you to read this threaded comment; however, any edits to it will get removed if the file is opened in a newer version of Excel. Learn more: https://go.microsoft.com/fwlink/?linkid=870924
Comment:
    39%</t>
      </text>
    </comment>
    <comment ref="G9" authorId="75" shapeId="0" xr:uid="{6A4F5AF8-F29F-43A7-9EDE-BCC27C0F02CF}">
      <text>
        <t>[Threaded comment]
Your version of Excel allows you to read this threaded comment; however, any edits to it will get removed if the file is opened in a newer version of Excel. Learn more: https://go.microsoft.com/fwlink/?linkid=870924
Comment:
    Loan officers covering all the sectors.</t>
      </text>
    </comment>
    <comment ref="O9" authorId="76" shapeId="0" xr:uid="{116339D9-08EF-4FE5-9050-30AC2D252DFF}">
      <text>
        <t>[Threaded comment]
Your version of Excel allows you to read this threaded comment; however, any edits to it will get removed if the file is opened in a newer version of Excel. Learn more: https://go.microsoft.com/fwlink/?linkid=870924
Comment:
    Move to cities for better opportunities.</t>
      </text>
    </comment>
    <comment ref="Q9" authorId="77" shapeId="0" xr:uid="{2DE67113-775F-4091-BDBE-0B79D8EBFD16}">
      <text>
        <t>[Threaded comment]
Your version of Excel allows you to read this threaded comment; however, any edits to it will get removed if the file is opened in a newer version of Excel. Learn more: https://go.microsoft.com/fwlink/?linkid=870924
Comment:
    Every year.</t>
      </text>
    </comment>
    <comment ref="W9" authorId="78" shapeId="0" xr:uid="{96EF67F8-B70F-4B15-9A2D-8FC2F533C7C1}">
      <text>
        <t>[Threaded comment]
Your version of Excel allows you to read this threaded comment; however, any edits to it will get removed if the file is opened in a newer version of Excel. Learn more: https://go.microsoft.com/fwlink/?linkid=870924
Comment:
    Borrowers find other sources of income to repay.</t>
      </text>
    </comment>
    <comment ref="AF9" authorId="79" shapeId="0" xr:uid="{5021EFCD-2C1B-4410-AC3D-ADA0EA3E772D}">
      <text>
        <t xml:space="preserve">[Threaded comment]
Your version of Excel allows you to read this threaded comment; however, any edits to it will get removed if the file is opened in a newer version of Excel. Learn more: https://go.microsoft.com/fwlink/?linkid=870924
Comment:
    They pay to remain credible. Loans are limited to viable borrowers thanks to good analysis. No over-indebtedness. </t>
      </text>
    </comment>
    <comment ref="AM9" authorId="80" shapeId="0" xr:uid="{701C3A95-C393-4AD2-96A9-B48C9896621B}">
      <text>
        <t>[Threaded comment]
Your version of Excel allows you to read this threaded comment; however, any edits to it will get removed if the file is opened in a newer version of Excel. Learn more: https://go.microsoft.com/fwlink/?linkid=870924
Comment:
    More requests for rescheduling than they could respond.</t>
      </text>
    </comment>
    <comment ref="BA9" authorId="81" shapeId="0" xr:uid="{CEC21358-4558-4553-9B3A-7A8FACFC524F}">
      <text>
        <t>[Threaded comment]
Your version of Excel allows you to read this threaded comment; however, any edits to it will get removed if the file is opened in a newer version of Excel. Learn more: https://go.microsoft.com/fwlink/?linkid=870924
Comment:
    More requests for rescheduling than they could respond.</t>
      </text>
    </comment>
    <comment ref="BD9" authorId="82" shapeId="0" xr:uid="{FE6DA871-6EC5-4350-86A3-B1596C72360C}">
      <text>
        <t>[Threaded comment]
Your version of Excel allows you to read this threaded comment; however, any edits to it will get removed if the file is opened in a newer version of Excel. Learn more: https://go.microsoft.com/fwlink/?linkid=870924
Comment:
    Nevertheless, need to promote the agriculture sector.</t>
      </text>
    </comment>
    <comment ref="CB9" authorId="83" shapeId="0" xr:uid="{51DA6785-45B9-43F7-BEE3-B6C766471A17}">
      <text>
        <t>[Threaded comment]
Your version of Excel allows you to read this threaded comment; however, any edits to it will get removed if the file is opened in a newer version of Excel. Learn more: https://go.microsoft.com/fwlink/?linkid=870924
Comment:
    They ALLOW future loan access.</t>
      </text>
    </comment>
    <comment ref="CP9" authorId="84" shapeId="0" xr:uid="{82703955-B6AA-43CA-BF1A-E0495A947EB2}">
      <text>
        <t>[Threaded comment]
Your version of Excel allows you to read this threaded comment; however, any edits to it will get removed if the file is opened in a newer version of Excel. Learn more: https://go.microsoft.com/fwlink/?linkid=870924
Comment:
    Involved government extension officer to assess/monitor agriculture loans on production and weather</t>
      </text>
    </comment>
    <comment ref="CR9" authorId="85" shapeId="0" xr:uid="{F490917A-E4ED-40F4-97D0-50E7946C8740}">
      <text>
        <t>[Threaded comment]
Your version of Excel allows you to read this threaded comment; however, any edits to it will get removed if the file is opened in a newer version of Excel. Learn more: https://go.microsoft.com/fwlink/?linkid=870924
Comment:
    Advised borrowers to use less exposed land for agriculture.</t>
      </text>
    </comment>
    <comment ref="DJ9" authorId="86" shapeId="0" xr:uid="{40AB268E-29AB-42DD-B98F-7BE5FF925F11}">
      <text>
        <t>[Threaded comment]
Your version of Excel allows you to read this threaded comment; however, any edits to it will get removed if the file is opened in a newer version of Excel. Learn more: https://go.microsoft.com/fwlink/?linkid=870924
Comment:
    Started requiring insurance for agriculture loans.</t>
      </text>
    </comment>
    <comment ref="DV9" authorId="87" shapeId="0" xr:uid="{41E41AE0-331A-4FB9-AC76-FEAEEE40238B}">
      <text>
        <t>[Threaded comment]
Your version of Excel allows you to read this threaded comment; however, any edits to it will get removed if the file is opened in a newer version of Excel. Learn more: https://go.microsoft.com/fwlink/?linkid=870924
Comment:
    Borrowers leave agriculture to commerce.</t>
      </text>
    </comment>
    <comment ref="O10" authorId="88" shapeId="0" xr:uid="{F909F8AE-D04D-4778-A761-03A5AA7F603D}">
      <text>
        <t xml:space="preserve">[Threaded comment]
Your version of Excel allows you to read this threaded comment; however, any edits to it will get removed if the file is opened in a newer version of Excel. Learn more: https://go.microsoft.com/fwlink/?linkid=870924
Comment:
    SHF do not follow technical advise, they get loans for high-yield production and do not purchase the required inputs - loan diversion
</t>
      </text>
    </comment>
    <comment ref="Y10" authorId="89" shapeId="0" xr:uid="{E4EB1CB3-2C7C-4471-9342-ED8E499E6300}">
      <text>
        <t xml:space="preserve">[Threaded comment]
Your version of Excel allows you to read this threaded comment; however, any edits to it will get removed if the file is opened in a newer version of Excel. Learn more: https://go.microsoft.com/fwlink/?linkid=870924
Comment:
    Varies, as different products are affected
</t>
      </text>
    </comment>
    <comment ref="AT10" authorId="90" shapeId="0" xr:uid="{296A466C-E8AE-4452-BD8E-8956BF47357F}">
      <text>
        <t xml:space="preserve">[Threaded comment]
Your version of Excel allows you to read this threaded comment; however, any edits to it will get removed if the file is opened in a newer version of Excel. Learn more: https://go.microsoft.com/fwlink/?linkid=870924
Comment:
    The borrower proposes a suitable repayment schedule
</t>
      </text>
    </comment>
    <comment ref="BT10" authorId="91" shapeId="0" xr:uid="{FCF0A00C-1987-40CE-A0A7-3F8A16B65642}">
      <text>
        <t>[Threaded comment]
Your version of Excel allows you to read this threaded comment; however, any edits to it will get removed if the file is opened in a newer version of Excel. Learn more: https://go.microsoft.com/fwlink/?linkid=870924
Comment:
    Depending on the situation and perspectives of the enterprise</t>
      </text>
    </comment>
    <comment ref="BZ10" authorId="92" shapeId="0" xr:uid="{2B8590EB-4FDB-4DD7-987F-483663AD3F12}">
      <text>
        <t>[Threaded comment]
Your version of Excel allows you to read this threaded comment; however, any edits to it will get removed if the file is opened in a newer version of Excel. Learn more: https://go.microsoft.com/fwlink/?linkid=870924
Comment:
    Existing demand for agricultural products to be financed</t>
      </text>
    </comment>
    <comment ref="CQ10" authorId="93" shapeId="0" xr:uid="{DA868625-B22A-46D2-AD3C-F4E4E010D492}">
      <text>
        <t xml:space="preserve">[Threaded comment]
Your version of Excel allows you to read this threaded comment; however, any edits to it will get removed if the file is opened in a newer version of Excel. Learn more: https://go.microsoft.com/fwlink/?linkid=870924
Comment:
    Training in agri risk management biodiversity and climate change
</t>
      </text>
    </comment>
    <comment ref="DA10" authorId="94" shapeId="0" xr:uid="{A77E5951-4CDD-48D5-8630-81D220DCDB97}">
      <text>
        <t>[Threaded comment]
Your version of Excel allows you to read this threaded comment; however, any edits to it will get removed if the file is opened in a newer version of Excel. Learn more: https://go.microsoft.com/fwlink/?linkid=870924
Comment:
    They have limited lending in secluded / remoter areas</t>
      </text>
    </comment>
    <comment ref="DI10" authorId="95" shapeId="0" xr:uid="{9F50CF9F-C1E1-48CC-9B54-67C9919FB650}">
      <text>
        <t>[Threaded comment]
Your version of Excel allows you to read this threaded comment; however, any edits to it will get removed if the file is opened in a newer version of Excel. Learn more: https://go.microsoft.com/fwlink/?linkid=870924
Comment:
    They have used the public guarantees offered by Fihariana</t>
      </text>
    </comment>
    <comment ref="DJ10" authorId="96" shapeId="0" xr:uid="{8336686D-CAE3-40E8-9B0B-28AF29172BAF}">
      <text>
        <t>[Threaded comment]
Your version of Excel allows you to read this threaded comment; however, any edits to it will get removed if the file is opened in a newer version of Excel. Learn more: https://go.microsoft.com/fwlink/?linkid=870924
Comment:
    Too expensive for SHF</t>
      </text>
    </comment>
    <comment ref="DO10" authorId="97" shapeId="0" xr:uid="{F7D45160-3F48-4D77-9AE4-F8C4A58E105F}">
      <text>
        <t>[Threaded comment]
Your version of Excel allows you to read this threaded comment; however, any edits to it will get removed if the file is opened in a newer version of Excel. Learn more: https://go.microsoft.com/fwlink/?linkid=870924
Comment:
    Training of staff in agri-risks, including consequences of climate change</t>
      </text>
    </comment>
    <comment ref="AY11" authorId="98" shapeId="0" xr:uid="{C01ADAF6-6231-431F-BC1B-4196F746945D}">
      <text>
        <t xml:space="preserve">[Threaded comment]
Your version of Excel allows you to read this threaded comment; however, any edits to it will get removed if the file is opened in a newer version of Excel. Learn more: https://go.microsoft.com/fwlink/?linkid=870924
Comment:
    New (updated) repayment capacity
</t>
      </text>
    </comment>
    <comment ref="BT11" authorId="99" shapeId="0" xr:uid="{2ECA96CA-0B15-4366-8C7D-556796142F10}">
      <text>
        <t xml:space="preserve">[Threaded comment]
Your version of Excel allows you to read this threaded comment; however, any edits to it will get removed if the file is opened in a newer version of Excel. Learn more: https://go.microsoft.com/fwlink/?linkid=870924
Comment:
    Repayment capacity
</t>
      </text>
    </comment>
    <comment ref="CK11" authorId="100" shapeId="0" xr:uid="{76131A06-A690-4033-BABA-E557EFED5EBB}">
      <text>
        <t>[Threaded comment]
Your version of Excel allows you to read this threaded comment; however, any edits to it will get removed if the file is opened in a newer version of Excel. Learn more: https://go.microsoft.com/fwlink/?linkid=870924
Comment:
    PAMF does not lend in the South (which suffers from frequent draughts)</t>
      </text>
    </comment>
    <comment ref="CP11" authorId="101" shapeId="0" xr:uid="{8CE8541E-6F4D-4AED-BD45-567956B84F17}">
      <text>
        <t xml:space="preserve">[Threaded comment]
Your version of Excel allows you to read this threaded comment; however, any edits to it will get removed if the file is opened in a newer version of Excel. Learn more: https://go.microsoft.com/fwlink/?linkid=870924
Comment:
    Assessment of primary and secondary activities of the borrowers
</t>
      </text>
    </comment>
    <comment ref="CQ11" authorId="102" shapeId="0" xr:uid="{27ABEB4C-3BAD-4663-8A61-BB091239C1AB}">
      <text>
        <t xml:space="preserve">[Threaded comment]
Your version of Excel allows you to read this threaded comment; however, any edits to it will get removed if the file is opened in a newer version of Excel. Learn more: https://go.microsoft.com/fwlink/?linkid=870924
Comment:
    Better understanding of the agricultural calendar, follow up on real developments
</t>
      </text>
    </comment>
    <comment ref="DI11" authorId="103" shapeId="0" xr:uid="{0A597D78-388B-4B02-820B-4422C7122E7B}">
      <text>
        <t>[Threaded comment]
Your version of Excel allows you to read this threaded comment; however, any edits to it will get removed if the file is opened in a newer version of Excel. Learn more: https://go.microsoft.com/fwlink/?linkid=870924
Comment:
    They don’t use SOLIDIs because the quality of their ag loan portfolio is good</t>
      </text>
    </comment>
    <comment ref="DJ11" authorId="104" shapeId="0" xr:uid="{F0B30DCC-6CA2-484C-A9A8-935E082972B3}">
      <text>
        <t>[Threaded comment]
Your version of Excel allows you to read this threaded comment; however, any edits to it will get removed if the file is opened in a newer version of Excel. Learn more: https://go.microsoft.com/fwlink/?linkid=870924
Comment:
    They don’t use insurance yet</t>
      </text>
    </comment>
    <comment ref="DO11" authorId="105" shapeId="0" xr:uid="{8D462354-4257-4FAF-86E2-0F856343CADB}">
      <text>
        <t>[Threaded comment]
Your version of Excel allows you to read this threaded comment; however, any edits to it will get removed if the file is opened in a newer version of Excel. Learn more: https://go.microsoft.com/fwlink/?linkid=870924
Comment:
    Lines of credit to deal with catastrophes</t>
      </text>
    </comment>
    <comment ref="B12" authorId="106" shapeId="0" xr:uid="{CD9911F5-A09E-4712-861E-2D1F42B8CF88}">
      <text>
        <t xml:space="preserve">[Threaded comment]
Your version of Excel allows you to read this threaded comment; however, any edits to it will get removed if the file is opened in a newer version of Excel. Learn more: https://go.microsoft.com/fwlink/?linkid=870924
Comment:
    Agri loan portfolio 24 million USD
</t>
      </text>
    </comment>
    <comment ref="E12" authorId="107" shapeId="0" xr:uid="{99147C8D-EEAA-4362-827D-7F44C06368BF}">
      <text>
        <t>[Threaded comment]
Your version of Excel allows you to read this threaded comment; however, any edits to it will get removed if the file is opened in a newer version of Excel. Learn more: https://go.microsoft.com/fwlink/?linkid=870924
Comment:
    This value is calculated based on comment</t>
      </text>
    </comment>
    <comment ref="Q12" authorId="108" shapeId="0" xr:uid="{B58CA194-D7C3-408E-93E4-BDD1D20F5CB9}">
      <text>
        <t>[Threaded comment]
Your version of Excel allows you to read this threaded comment; however, any edits to it will get removed if the file is opened in a newer version of Excel. Learn more: https://go.microsoft.com/fwlink/?linkid=870924
Comment:
    Mainly in coastal areas (Cyclones) and the south (draughts)</t>
      </text>
    </comment>
    <comment ref="Y12" authorId="109" shapeId="0" xr:uid="{BED64A5B-D88D-4B56-97E8-F570070D80C1}">
      <text>
        <t xml:space="preserve">[Threaded comment]
Your version of Excel allows you to read this threaded comment; however, any edits to it will get removed if the file is opened in a newer version of Excel. Learn more: https://go.microsoft.com/fwlink/?linkid=870924
Comment:
    About 4 months after the disaster
</t>
      </text>
    </comment>
    <comment ref="BK12" authorId="110" shapeId="0" xr:uid="{736A02A5-BC04-4EAD-AA40-74C0BC7D97A1}">
      <text>
        <t>[Threaded comment]
Your version of Excel allows you to read this threaded comment; however, any edits to it will get removed if the file is opened in a newer version of Excel. Learn more: https://go.microsoft.com/fwlink/?linkid=870924
Comment:
    CECAM does not provide additional loans to avoid over-after indebtedness and deviation of loan proceeds for other purposes</t>
      </text>
    </comment>
    <comment ref="CD12" authorId="111" shapeId="0" xr:uid="{D22A9326-6F85-435E-9E6A-82BC754884B1}">
      <text>
        <t xml:space="preserve">[Threaded comment]
Your version of Excel allows you to read this threaded comment; however, any edits to it will get removed if the file is opened in a newer version of Excel. Learn more: https://go.microsoft.com/fwlink/?linkid=870924
Comment:
    After all remedies have been exhausted
</t>
      </text>
    </comment>
    <comment ref="DA12" authorId="112" shapeId="0" xr:uid="{FDB97FC1-4093-48A8-9F2D-EE3A71E1DB82}">
      <text>
        <t>[Threaded comment]
Your version of Excel allows you to read this threaded comment; however, any edits to it will get removed if the file is opened in a newer version of Excel. Learn more: https://go.microsoft.com/fwlink/?linkid=870924
Comment:
    Members on the run and insolvent</t>
      </text>
    </comment>
    <comment ref="DJ12" authorId="113" shapeId="0" xr:uid="{8498AD72-D6FC-4FD9-9F7E-694DF166571B}">
      <text>
        <t xml:space="preserve">[Threaded comment]
Your version of Excel allows you to read this threaded comment; however, any edits to it will get removed if the file is opened in a newer version of Excel. Learn more: https://go.microsoft.com/fwlink/?linkid=870924
Comment:
    They consider insurance to be expensive
</t>
      </text>
    </comment>
    <comment ref="DO12" authorId="114" shapeId="0" xr:uid="{FAE0A207-4510-4C59-BF0E-BB4DAA77DEEF}">
      <text>
        <t xml:space="preserve">[Threaded comment]
Your version of Excel allows you to read this threaded comment; however, any edits to it will get removed if the file is opened in a newer version of Excel. Learn more: https://go.microsoft.com/fwlink/?linkid=870924
Comment:
    They would request a reduced fiscal burden to be able to deal with the higher costs and risks of lending to agriculture
</t>
      </text>
    </comment>
    <comment ref="DV12" authorId="115" shapeId="0" xr:uid="{1049BC43-703C-461D-9141-D5669CCF9041}">
      <text>
        <t xml:space="preserve">[Threaded comment]
Your version of Excel allows you to read this threaded comment; however, any edits to it will get removed if the file is opened in a newer version of Excel. Learn more: https://go.microsoft.com/fwlink/?linkid=870924
Comment:
    Risk of default of other types of loans
</t>
      </text>
    </comment>
    <comment ref="Y13" authorId="116" shapeId="0" xr:uid="{6CF1337A-1EF9-4C41-B9A0-4D842CA267E3}">
      <text>
        <t xml:space="preserve">[Threaded comment]
Your version of Excel allows you to read this threaded comment; however, any edits to it will get removed if the file is opened in a newer version of Excel. Learn more: https://go.microsoft.com/fwlink/?linkid=870924
Comment:
    July is when the loans are due
</t>
      </text>
    </comment>
    <comment ref="CQ13" authorId="117" shapeId="0" xr:uid="{EC15A11A-712B-4664-AFAE-B2000C919FAB}">
      <text>
        <t xml:space="preserve">[Threaded comment]
Your version of Excel allows you to read this threaded comment; however, any edits to it will get removed if the file is opened in a newer version of Excel. Learn more: https://go.microsoft.com/fwlink/?linkid=870924
Comment:
    Training to have a better understanding about the viability of the agricultural production, adjustment of repayment dates
</t>
      </text>
    </comment>
    <comment ref="DJ13" authorId="118" shapeId="0" xr:uid="{12830165-2CC6-4962-8077-210BABD39CB5}">
      <text>
        <t xml:space="preserve">[Threaded comment]
Your version of Excel allows you to read this threaded comment; however, any edits to it will get removed if the file is opened in a newer version of Excel. Learn more: https://go.microsoft.com/fwlink/?linkid=870924
Comment:
    ACEP works wit SOLIDIS, but not to deal with natural catastrophes, but for productive loans and to cover stockage losses
</t>
      </text>
    </comment>
    <comment ref="DO13" authorId="119" shapeId="0" xr:uid="{B3571260-BC46-4DAF-BD28-48AB70EDD0F0}">
      <text>
        <t xml:space="preserve">[Threaded comment]
Your version of Excel allows you to read this threaded comment; however, any edits to it will get removed if the file is opened in a newer version of Excel. Learn more: https://go.microsoft.com/fwlink/?linkid=870924
Comment:
    Resources to mitigate losses and to accompany the SHF with /a
</t>
      </text>
    </comment>
    <comment ref="U14" authorId="120" shapeId="0" xr:uid="{84E4770F-F54F-4391-B642-E3E0EC0CC6AB}">
      <text>
        <t>[Threaded comment]
Your version of Excel allows you to read this threaded comment; however, any edits to it will get removed if the file is opened in a newer version of Excel. Learn more: https://go.microsoft.com/fwlink/?linkid=870924
Comment:
    Black eye disease</t>
      </text>
    </comment>
    <comment ref="AK14" authorId="121" shapeId="0" xr:uid="{15DBE2E1-0CC7-41AC-A071-9BA140F4FC03}">
      <text>
        <t xml:space="preserve">[Threaded comment]
Your version of Excel allows you to read this threaded comment; however, any edits to it will get removed if the file is opened in a newer version of Excel. Learn more: https://go.microsoft.com/fwlink/?linkid=870924
Comment:
    Reimbursement by each member depending on their capacity, Sale of collateral
</t>
      </text>
    </comment>
    <comment ref="CD14" authorId="122" shapeId="0" xr:uid="{05386C32-3D98-4B43-8D7F-489CC45982D8}">
      <text>
        <t>[Threaded comment]
Your version of Excel allows you to read this threaded comment; however, any edits to it will get removed if the file is opened in a newer version of Excel. Learn more: https://go.microsoft.com/fwlink/?linkid=870924
Comment:
    The loans were not automatically written off, but they looked for solutions with each borrower, access to future loans was not limited</t>
      </text>
    </comment>
    <comment ref="CJ14" authorId="123" shapeId="0" xr:uid="{942B6DAE-7C5D-4978-85B6-9EFED34C20AD}">
      <text>
        <t>[Threaded comment]
Your version of Excel allows you to read this threaded comment; however, any edits to it will get removed if the file is opened in a newer version of Excel. Learn more: https://go.microsoft.com/fwlink/?linkid=870924
Comment:
    Simmec has become more selective, aware of the black eye disease, SIMMEC now looks closer at the diversification strategies of the householdsSHF</t>
      </text>
    </comment>
    <comment ref="DD14" authorId="124" shapeId="0" xr:uid="{D4E89CBB-EE47-492F-AA88-288A5B6E91C0}">
      <text>
        <t>[Threaded comment]
Your version of Excel allows you to read this threaded comment; however, any edits to it will get removed if the file is opened in a newer version of Excel. Learn more: https://go.microsoft.com/fwlink/?linkid=870924
Comment:
    But they have special conditions for agri loans</t>
      </text>
    </comment>
    <comment ref="DI14" authorId="125" shapeId="0" xr:uid="{D11C3AC0-3ED7-442F-96E0-FE5BC26B3555}">
      <text>
        <t xml:space="preserve">[Threaded comment]
Your version of Excel allows you to read this threaded comment; however, any edits to it will get removed if the file is opened in a newer version of Excel. Learn more: https://go.microsoft.com/fwlink/?linkid=870924
Comment:
    They use the PCG for MSME and for agri loans, </t>
      </text>
    </comment>
    <comment ref="DM14" authorId="126" shapeId="0" xr:uid="{98A24D43-2603-42AA-AB85-8FDD8C14BD09}">
      <text>
        <t>[Threaded comment]
Your version of Excel allows you to read this threaded comment; however, any edits to it will get removed if the file is opened in a newer version of Excel. Learn more: https://go.microsoft.com/fwlink/?linkid=870924
Comment:
    They would suggest measures similar to tis applied for COVID</t>
      </text>
    </comment>
    <comment ref="DO14" authorId="127" shapeId="0" xr:uid="{7C571D50-3796-4A89-A63A-30EF295B06A0}">
      <text>
        <t>[Threaded comment]
Your version of Excel allows you to read this threaded comment; however, any edits to it will get removed if the file is opened in a newer version of Excel. Learn more: https://go.microsoft.com/fwlink/?linkid=870924
Comment:
    a. Other forms are as follows:
i. Agricultural credit fund
ii. Establishment of guarantee fund that covers the loans (i.e. the borrowers) and not only the treasury of the SACCO, as in the case of SOLIDIS)
iii. Regulatory measures: easing of provisioning rule.</t>
      </text>
    </comment>
    <comment ref="S15" authorId="128" shapeId="0" xr:uid="{D4DBC2D0-6D53-4C0D-8F30-707130CF0329}">
      <text>
        <t>[Threaded comment]
Your version of Excel allows you to read this threaded comment; however, any edits to it will get removed if the file is opened in a newer version of Excel. Learn more: https://go.microsoft.com/fwlink/?linkid=870924
Comment:
    2018 – locusts/Drought- 2021-2022 - pests</t>
      </text>
    </comment>
    <comment ref="W15" authorId="129" shapeId="0" xr:uid="{C966445A-1E7C-439F-9EAF-F2701C957235}">
      <text>
        <t>[Threaded comment]
Your version of Excel allows you to read this threaded comment; however, any edits to it will get removed if the file is opened in a newer version of Excel. Learn more: https://go.microsoft.com/fwlink/?linkid=870924
Comment:
    30% delayed repayment</t>
      </text>
    </comment>
    <comment ref="Y15" authorId="130" shapeId="0" xr:uid="{9372DE1A-B9E5-4AF5-ABF6-65E9C3AA2746}">
      <text>
        <t>[Threaded comment]
Your version of Excel allows you to read this threaded comment; however, any edits to it will get removed if the file is opened in a newer version of Excel. Learn more: https://go.microsoft.com/fwlink/?linkid=870924
Comment:
    November to December 2021</t>
      </text>
    </comment>
    <comment ref="AM15" authorId="131" shapeId="0" xr:uid="{EB13E811-F65B-49DC-B249-151B6ABB62E2}">
      <text>
        <t xml:space="preserve">[Threaded comment]
Your version of Excel allows you to read this threaded comment; however, any edits to it will get removed if the file is opened in a newer version of Excel. Learn more: https://go.microsoft.com/fwlink/?linkid=870924
Comment:
    About 60% of the borrowers
</t>
      </text>
    </comment>
    <comment ref="DO15" authorId="132" shapeId="0" xr:uid="{5D246D35-EF9B-41CF-86D1-E4755DD11F49}">
      <text>
        <t xml:space="preserve">[Threaded comment]
Your version of Excel allows you to read this threaded comment; however, any edits to it will get removed if the file is opened in a newer version of Excel. Learn more: https://go.microsoft.com/fwlink/?linkid=870924
Comment:
    Subsidized insurance premiums
Credit Risk Guarantee
Warning and Monitoring tools
</t>
      </text>
    </comment>
    <comment ref="C16" authorId="133" shapeId="0" xr:uid="{3AF446A2-AB24-4697-B034-ACD948DFF344}">
      <text>
        <t xml:space="preserve">[Threaded comment]
Your version of Excel allows you to read this threaded comment; however, any edits to it will get removed if the file is opened in a newer version of Excel. Learn more: https://go.microsoft.com/fwlink/?linkid=870924
Comment:
    40 % is for primary production, 60% is for processors, aggregators) 
</t>
      </text>
    </comment>
    <comment ref="U16" authorId="134" shapeId="0" xr:uid="{FAF02C07-3FCA-44D3-9EB3-399AA250C179}">
      <text>
        <t>[Threaded comment]
Your version of Excel allows you to read this threaded comment; however, any edits to it will get removed if the file is opened in a newer version of Excel. Learn more: https://go.microsoft.com/fwlink/?linkid=870924
Comment:
    Hard economic situations leading to reduced disposable income   
income   )
Locusts (2022)</t>
      </text>
    </comment>
    <comment ref="AK16" authorId="135" shapeId="0" xr:uid="{0BDE4806-17F8-4AAE-AED7-2BCB264951B8}">
      <text>
        <t xml:space="preserve">[Threaded comment]
Your version of Excel allows you to read this threaded comment; however, any edits to it will get removed if the file is opened in a newer version of Excel. Learn more: https://go.microsoft.com/fwlink/?linkid=870924
Comment:
    Revamp of the existing products                        </t>
      </text>
    </comment>
    <comment ref="CM16" authorId="136" shapeId="0" xr:uid="{911A82E2-CE03-4301-AAB6-EC2AE97C62BF}">
      <text>
        <t xml:space="preserve">[Threaded comment]
Your version of Excel allows you to read this threaded comment; however, any edits to it will get removed if the file is opened in a newer version of Excel. Learn more: https://go.microsoft.com/fwlink/?linkid=870924
Comment:
    Mavuno Coffee              </t>
      </text>
    </comment>
    <comment ref="DD16" authorId="137" shapeId="0" xr:uid="{E478A27D-F345-4867-B616-BC3970E5E796}">
      <text>
        <t>[Threaded comment]
Your version of Excel allows you to read this threaded comment; however, any edits to it will get removed if the file is opened in a newer version of Excel. Learn more: https://go.microsoft.com/fwlink/?linkid=870924
Comment:
    repayments are mostly structured on the seasons of the specific crops.</t>
      </text>
    </comment>
    <comment ref="DI16" authorId="138" shapeId="0" xr:uid="{60432B9C-C233-44F9-B4EA-A9DEFA582FE0}">
      <text>
        <t xml:space="preserve">[Threaded comment]
Your version of Excel allows you to read this threaded comment; however, any edits to it will get removed if the file is opened in a newer version of Excel. Learn more: https://go.microsoft.com/fwlink/?linkid=870924
Comment:
    paper guarantees- ) – its dependent on the guarantee because some guarantees are very specific to agricultural, with a specific tenure. Mostly development partners. </t>
      </text>
    </comment>
    <comment ref="DJ16" authorId="139" shapeId="0" xr:uid="{2915B210-5727-490E-9D85-B2787DE2B94C}">
      <text>
        <t xml:space="preserve">[Threaded comment]
Your version of Excel allows you to read this threaded comment; however, any edits to it will get removed if the file is opened in a newer version of Excel. Learn more: https://go.microsoft.com/fwlink/?linkid=870924
Comment:
    agric loans are insured thro crop and livestock to cushion against the calamities. Agric is perceived as expensive and until a calamity happens then its seen as important. Its not mandatory but it’s a requirement. </t>
      </text>
    </comment>
    <comment ref="O17" authorId="140" shapeId="0" xr:uid="{F4F98063-0AB8-4387-9550-80D645450D5C}">
      <text>
        <t>[Threaded comment]
Your version of Excel allows you to read this threaded comment; however, any edits to it will get removed if the file is opened in a newer version of Excel. Learn more: https://go.microsoft.com/fwlink/?linkid=870924
Comment:
    funds diversion</t>
      </text>
    </comment>
    <comment ref="Y17" authorId="141" shapeId="0" xr:uid="{301FE969-2EEC-4487-A6AB-53572FBB36C3}">
      <text>
        <t>[Threaded comment]
Your version of Excel allows you to read this threaded comment; however, any edits to it will get removed if the file is opened in a newer version of Excel. Learn more: https://go.microsoft.com/fwlink/?linkid=870924
Comment:
    August to December</t>
      </text>
    </comment>
    <comment ref="AK17" authorId="142" shapeId="0" xr:uid="{7FD1FE7E-1AED-42D0-8B5F-6FFA1C64E7ED}">
      <text>
        <t>[Threaded comment]
Your version of Excel allows you to read this threaded comment; however, any edits to it will get removed if the file is opened in a newer version of Excel. Learn more: https://go.microsoft.com/fwlink/?linkid=870924
Comment:
    Farmer training how to recover, better agri practices, income diversification and insurance</t>
      </text>
    </comment>
    <comment ref="AM17" authorId="143" shapeId="0" xr:uid="{02B06B53-E18E-4229-AE4B-D6EE7FB92EE4}">
      <text>
        <t xml:space="preserve">[Threaded comment]
Your version of Excel allows you to read this threaded comment; however, any edits to it will get removed if the file is opened in a newer version of Excel. Learn more: https://go.microsoft.com/fwlink/?linkid=870924
Comment:
    Value of loans restructured – 106 million. Difficult to tell the numbers. There are some large borrowers (livestock etc.) </t>
      </text>
    </comment>
    <comment ref="CD17" authorId="144" shapeId="0" xr:uid="{ABCAA226-55B1-4B8A-8955-D580433BED8E}">
      <text>
        <t xml:space="preserve">[Threaded comment]
Your version of Excel allows you to read this threaded comment; however, any edits to it will get removed if the file is opened in a newer version of Excel. Learn more: https://go.microsoft.com/fwlink/?linkid=870924
Comment:
    Loan write off but treated as first time customers)  </t>
      </text>
    </comment>
    <comment ref="CM17" authorId="145" shapeId="0" xr:uid="{49150953-AEC8-429E-AEC7-4ABB3FADFDF3}">
      <text>
        <t>[Threaded comment]
Your version of Excel allows you to read this threaded comment; however, any edits to it will get removed if the file is opened in a newer version of Excel. Learn more: https://go.microsoft.com/fwlink/?linkid=870924
Comment:
    Under reviews with the regulator. Grace period for crop production with bullet payments</t>
      </text>
    </comment>
    <comment ref="CR17" authorId="146" shapeId="0" xr:uid="{4D1A24F8-5A60-428E-BFA3-1C61D08E0FF1}">
      <text>
        <t>[Threaded comment]
Your version of Excel allows you to read this threaded comment; however, any edits to it will get removed if the file is opened in a newer version of Excel. Learn more: https://go.microsoft.com/fwlink/?linkid=870924
Comment:
    Customer training for income diversification/change of agri production. Add crops and poultry to cows etc. Irrigation equipment. Work with government extension officers, NGOs.)</t>
      </text>
    </comment>
    <comment ref="DO17" authorId="147" shapeId="0" xr:uid="{26E7164C-89AA-44E9-9035-041EE8CAD4F7}">
      <text>
        <t>[Threaded comment]
Your version of Excel allows you to read this threaded comment; however, any edits to it will get removed if the file is opened in a newer version of Excel. Learn more: https://go.microsoft.com/fwlink/?linkid=870924
Comment:
    Disaster Insurance cover for portfolio involved</t>
      </text>
    </comment>
    <comment ref="S18" authorId="148" shapeId="0" xr:uid="{AE2B46B0-5F62-4B95-A778-42B90EB0671E}">
      <text>
        <t>[Threaded comment]
Your version of Excel allows you to read this threaded comment; however, any edits to it will get removed if the file is opened in a newer version of Excel. Learn more: https://go.microsoft.com/fwlink/?linkid=870924
Comment:
    2020, 21, 22, 24 – mixed experience</t>
      </text>
    </comment>
    <comment ref="AJ18" authorId="149" shapeId="0" xr:uid="{F75DBA5E-A4CA-45CE-92A9-8D117E2C6DC3}">
      <text>
        <t xml:space="preserve">[Threaded comment]
Your version of Excel allows you to read this threaded comment; however, any edits to it will get removed if the file is opened in a newer version of Excel. Learn more: https://go.microsoft.com/fwlink/?linkid=870924
Comment:
    C.  (depends – no for off-taker agreements)
</t>
      </text>
    </comment>
    <comment ref="AY18" authorId="150" shapeId="0" xr:uid="{F62C7E10-038B-461A-A958-E9C25E25CB14}">
      <text>
        <t xml:space="preserve">[Threaded comment]
Your version of Excel allows you to read this threaded comment; however, any edits to it will get removed if the file is opened in a newer version of Excel. Learn more: https://go.microsoft.com/fwlink/?linkid=870924
Comment:
    repayment capacity </t>
      </text>
    </comment>
    <comment ref="BK18" authorId="151" shapeId="0" xr:uid="{04E59244-3056-40F4-87B4-5170122139E3}">
      <text>
        <t>[Threaded comment]
Your version of Excel allows you to read this threaded comment; however, any edits to it will get removed if the file is opened in a newer version of Excel. Learn more: https://go.microsoft.com/fwlink/?linkid=870924
Comment:
    I would consider this invalid as these choices are mutually exclusive</t>
      </text>
    </comment>
    <comment ref="BT18" authorId="152" shapeId="0" xr:uid="{B46F7C48-BDF9-45FF-90AE-3E8E5F58D459}">
      <text>
        <t>[Threaded comment]
Your version of Excel allows you to read this threaded comment; however, any edits to it will get removed if the file is opened in a newer version of Excel. Learn more: https://go.microsoft.com/fwlink/?linkid=870924
Comment:
    Ability to repay</t>
      </text>
    </comment>
    <comment ref="CD18" authorId="153" shapeId="0" xr:uid="{0BD8415F-862B-4AE5-AC6C-13994F28DABF}">
      <text>
        <t xml:space="preserve">[Threaded comment]
Your version of Excel allows you to read this threaded comment; however, any edits to it will get removed if the file is opened in a newer version of Excel. Learn more: https://go.microsoft.com/fwlink/?linkid=870924
Comment:
    They can access the loans. IRFS standard requires risk based pricing. They may face higher rates.)  </t>
      </text>
    </comment>
    <comment ref="CO18" authorId="154" shapeId="0" xr:uid="{4F847848-CBEA-49EF-A86C-3A639BCE6495}">
      <text>
        <t xml:space="preserve">[Threaded comment]
Your version of Excel allows you to read this threaded comment; however, any edits to it will get removed if the file is opened in a newer version of Excel. Learn more: https://go.microsoft.com/fwlink/?linkid=870924
Comment:
    (reviewed the products (made insurance mandatory, guarantee). Adjusted. Considered weather data – adjusted exposure based on the weather data. Avoid rainfed agriculture in drought-prone areas, focus on irrigated farms.). Small adjustments.
</t>
      </text>
    </comment>
    <comment ref="DO18" authorId="155" shapeId="0" xr:uid="{E62CAB71-857E-4659-9C91-18C02006C787}">
      <text>
        <t>[Threaded comment]
Your version of Excel allows you to read this threaded comment; however, any edits to it will get removed if the file is opened in a newer version of Excel. Learn more: https://go.microsoft.com/fwlink/?linkid=870924
Comment:
    Training of staff, especially agri officers. Training for farmers (climate risks, financial management etc</t>
      </text>
    </comment>
    <comment ref="A19" authorId="156" shapeId="0" xr:uid="{5441FDC5-D64B-4453-A361-85B41DF8A31F}">
      <text>
        <t>[Threaded comment]
Your version of Excel allows you to read this threaded comment; however, any edits to it will get removed if the file is opened in a newer version of Excel. Learn more: https://go.microsoft.com/fwlink/?linkid=870924
Comment:
    Development Finance Institution</t>
      </text>
    </comment>
    <comment ref="B19" authorId="157" shapeId="0" xr:uid="{CAC34C57-52F7-4347-836E-6F1DE1710358}">
      <text>
        <t>[Threaded comment]
Your version of Excel allows you to read this threaded comment; however, any edits to it will get removed if the file is opened in a newer version of Excel. Learn more: https://go.microsoft.com/fwlink/?linkid=870924
Comment:
    Their portfolio is 60% primary producers VS 40% agro-processors. In terms of producers primary producers - 80%  are small and medium  and 20% are large producers.</t>
      </text>
    </comment>
    <comment ref="T19" authorId="158" shapeId="0" xr:uid="{0FCD98DD-728E-47CA-A561-2E0ED620DFE1}">
      <text>
        <t>[Threaded comment]
Your version of Excel allows you to read this threaded comment; however, any edits to it will get removed if the file is opened in a newer version of Excel. Learn more: https://go.microsoft.com/fwlink/?linkid=870924
Comment:
    Drought 2017 -2018 ( during this year they did a write off and were compensated by government)
Flood 2022 -2024 _ rain was above normal and affected loan repayments</t>
      </text>
    </comment>
    <comment ref="AY19" authorId="159" shapeId="0" xr:uid="{FBD5E5B1-A500-446E-851C-98AC3EC065AF}">
      <text>
        <t>[Threaded comment]
Your version of Excel allows you to read this threaded comment; however, any edits to it will get removed if the file is opened in a newer version of Excel. Learn more: https://go.microsoft.com/fwlink/?linkid=870924
Comment:
    Other sources of income</t>
      </text>
    </comment>
    <comment ref="CD19" authorId="160" shapeId="0" xr:uid="{721DFE42-9459-46C7-B1A0-AF239B5142C2}">
      <text>
        <t>[Threaded comment]
Your version of Excel allows you to read this threaded comment; however, any edits to it will get removed if the file is opened in a newer version of Excel. Learn more: https://go.microsoft.com/fwlink/?linkid=870924
Comment:
    Reschedule/Restructure their loans</t>
      </text>
    </comment>
    <comment ref="CM19" authorId="161" shapeId="0" xr:uid="{24590CE0-895F-46BB-9A6A-A93ED8A9A00E}">
      <text>
        <t xml:space="preserve">[Threaded comment]
Your version of Excel allows you to read this threaded comment; however, any edits to it will get removed if the file is opened in a newer version of Excel. Learn more: https://go.microsoft.com/fwlink/?linkid=870924
Comment:
    wholesale lending products          </t>
      </text>
    </comment>
    <comment ref="DO19" authorId="162" shapeId="0" xr:uid="{0834F27C-B3F0-4772-9879-39C8601A9E4B}">
      <text>
        <t>[Threaded comment]
Your version of Excel allows you to read this threaded comment; however, any edits to it will get removed if the file is opened in a newer version of Excel. Learn more: https://go.microsoft.com/fwlink/?linkid=870924
Comment:
    ·	Early warning systems
·	Agriculture credit guarantee
·	Access to green climate funds
·	Investment in climate smart products
·	Provision of agriculture insurance</t>
      </text>
    </comment>
    <comment ref="C20" authorId="163" shapeId="0" xr:uid="{E67105B9-C51E-47DD-AF76-C2FA512CAB5B}">
      <text>
        <t xml:space="preserve">[Threaded comment]
Your version of Excel allows you to read this threaded comment; however, any edits to it will get removed if the file is opened in a newer version of Excel. Learn more: https://go.microsoft.com/fwlink/?linkid=870924
Comment:
    more to the 50% due to;
·	the categorization of their lending geared more to agro processing
·	They focus on the whole value chain ( more on what they refer to the agro processing lending)  and not the primary production
·	They are also more biased to post harvest management </t>
      </text>
    </comment>
    <comment ref="CM20" authorId="164" shapeId="0" xr:uid="{9BA534E4-119B-43F3-BFF8-CA51024FF7B7}">
      <text>
        <t xml:space="preserve">[Threaded comment]
Your version of Excel allows you to read this threaded comment; however, any edits to it will get removed if the file is opened in a newer version of Excel. Learn more: https://go.microsoft.com/fwlink/?linkid=870924
Comment:
    )    Through the World Bank partnership with DRIVE project they have developed the product “Boresha Mifugo” and through SAFER project they have the “Nawiri” product. KDC looks at them as new products. If you re using a bank or MFI the risk is lower than lending directly to the individuals.          </t>
      </text>
    </comment>
    <comment ref="DO20" authorId="165" shapeId="0" xr:uid="{EE3B7257-F684-4FC8-9AB5-ABF1C874FA33}">
      <text>
        <t xml:space="preserve">[Threaded comment]
Your version of Excel allows you to read this threaded comment; however, any edits to it will get removed if the file is opened in a newer version of Excel. Learn more: https://go.microsoft.com/fwlink/?linkid=870924
Comment:
    §	For what type of agricultural loans? Mostly a focus on Agro processing and they feel it should be more supported more for example have products that support longer shelf life through processing and get the factories to absorb more when there is surplus. 
§	Syndications with whom? Recommend linkages with other lenders , insurance firms , credit guarantees like with the World Bank to support lending to agri credit 
Additions on other forms of support
§	Support in capacity building on natural disasters and how to mitigate
§	Support the farmers in capacity building to enable them become attractive to the lenders through for example access to finance eg the recent hustler fund that is meant to give an entry point to many Kenyans to access credit. </t>
      </text>
    </comment>
    <comment ref="C21" authorId="166" shapeId="0" xr:uid="{DA50240A-A249-427F-9A38-EBEE15BDDDE8}">
      <text>
        <t>[Threaded comment]
Your version of Excel allows you to read this threaded comment; however, any edits to it will get removed if the file is opened in a newer version of Excel. Learn more: https://go.microsoft.com/fwlink/?linkid=870924
Comment:
    2009 they were 90% agriculture lending</t>
      </text>
    </comment>
    <comment ref="O21" authorId="167" shapeId="0" xr:uid="{9F472C5E-7A19-4653-B16E-B5A8D343465B}">
      <text>
        <t>[Threaded comment]
Your version of Excel allows you to read this threaded comment; however, any edits to it will get removed if the file is opened in a newer version of Excel. Learn more: https://go.microsoft.com/fwlink/?linkid=870924
Comment:
    varying production</t>
      </text>
    </comment>
    <comment ref="AV21" authorId="168" shapeId="0" xr:uid="{6EB850A1-53A9-4469-B818-084C24A9DDF5}">
      <text>
        <t xml:space="preserve">[Threaded comment]
Your version of Excel allows you to read this threaded comment; however, any edits to it will get removed if the file is opened in a newer version of Excel. Learn more: https://go.microsoft.com/fwlink/?linkid=870924
Comment:
     its usually case by case because the capacities of the borrowers are different. Some borrow little money that when the bonus is paid they are able to pay back. </t>
      </text>
    </comment>
    <comment ref="BT21" authorId="169" shapeId="0" xr:uid="{79C70815-8416-4DF1-B077-3D789F3DCB0F}">
      <text>
        <t xml:space="preserve">[Threaded comment]
Your version of Excel allows you to read this threaded comment; however, any edits to it will get removed if the file is opened in a newer version of Excel. Learn more: https://go.microsoft.com/fwlink/?linkid=870924
Comment:
    a.	consider if the sector has improved especially for tea and coffee               ) government policies – the farmers were paid bonus through mpesa and they have taken loans and Amica expected payment through the borrower’s account. </t>
      </text>
    </comment>
    <comment ref="CD21" authorId="170" shapeId="0" xr:uid="{F9ABFE8D-0A05-46E9-8BAF-200539CCA9CC}">
      <text>
        <t>[Threaded comment]
Your version of Excel allows you to read this threaded comment; however, any edits to it will get removed if the file is opened in a newer version of Excel. Learn more: https://go.microsoft.com/fwlink/?linkid=870924
Comment:
    extending the period of repayment</t>
      </text>
    </comment>
    <comment ref="CM21" authorId="171" shapeId="0" xr:uid="{7ECB630D-3B35-49D8-BA72-DEE118C2BE59}">
      <text>
        <t>[Threaded comment]
Your version of Excel allows you to read this threaded comment; however, any edits to it will get removed if the file is opened in a newer version of Excel. Learn more: https://go.microsoft.com/fwlink/?linkid=870924
Comment:
    they now lend to pig farming, poultry, they also have products that they now give longer term loans</t>
      </text>
    </comment>
    <comment ref="DA21" authorId="172" shapeId="0" xr:uid="{1D3824DE-82EA-4884-B2D7-9453504A0E4F}">
      <text>
        <t xml:space="preserve">[Threaded comment]
Your version of Excel allows you to read this threaded comment; however, any edits to it will get removed if the file is opened in a newer version of Excel. Learn more: https://go.microsoft.com/fwlink/?linkid=870924
Comment:
    :          customer change of where their payment for production is happening and they are able to predict and move to another institutions which is not where they have the loan.            </t>
      </text>
    </comment>
    <comment ref="DF21" authorId="173" shapeId="0" xr:uid="{72A73663-297E-410C-860A-E455D4954697}">
      <text>
        <t xml:space="preserve">[Threaded comment]
Your version of Excel allows you to read this threaded comment; however, any edits to it will get removed if the file is opened in a newer version of Excel. Learn more: https://go.microsoft.com/fwlink/?linkid=870924
Comment:
    Deals with case by case for the natural disaster </t>
      </text>
    </comment>
    <comment ref="DO21" authorId="174" shapeId="0" xr:uid="{1C157C85-DA72-4712-A070-A63B16EE072B}">
      <text>
        <t>[Threaded comment]
Your version of Excel allows you to read this threaded comment; however, any edits to it will get removed if the file is opened in a newer version of Excel. Learn more: https://go.microsoft.com/fwlink/?linkid=870924
Comment:
    ·	Subsided funding for lending out
·	Loan Waivers for borrowers depending on the natural calamity to help them come out of the tough season so that they are able to bounce back
·	Shared risk fund that caters for the fluctuation in prices 
·	Technical training to farmers on the varieties that are resistant to adverse climatic conditions
·	Technical training to the financial institution to train in terms of assessing the magnitude of impact of natural calamity in terms 
·	Bench marking to see other countries are doing in regard to the same agric lending
·	Access to the relevant information with regard to the weather information and also global prices eg for coffee and tea, changes affect lending and production 
·	Receive information that can adversely affect lending 2019 coffee regulations did not prepare people enough – eg millers have been denied  milling license hence affecting societies</t>
      </text>
    </comment>
    <comment ref="C22" authorId="175" shapeId="0" xr:uid="{BC73D79B-B3F6-4F5E-8514-E59514CB5F9B}">
      <text>
        <t xml:space="preserve">[Threaded comment]
Your version of Excel allows you to read this threaded comment; however, any edits to it will get removed if the file is opened in a newer version of Excel. Learn more: https://go.microsoft.com/fwlink/?linkid=870924
Comment:
    3.5 billion and out of this 2.5 is lending to tea farmers the 1 billion is on tea and horticulture. 
</t>
      </text>
    </comment>
    <comment ref="W22" authorId="176" shapeId="0" xr:uid="{11981191-A97C-4922-B097-1E9BB5AF2990}">
      <text>
        <t xml:space="preserve">[Threaded comment]
Your version of Excel allows you to read this threaded comment; however, any edits to it will get removed if the file is opened in a newer version of Excel. Learn more: https://go.microsoft.com/fwlink/?linkid=870924
Comment:
    More to 31%
</t>
      </text>
    </comment>
    <comment ref="CD22" authorId="177" shapeId="0" xr:uid="{82D01D38-CEE5-4871-B1FD-2F9ADFFEABC8}">
      <text>
        <t xml:space="preserve">[Threaded comment]
Your version of Excel allows you to read this threaded comment; however, any edits to it will get removed if the file is opened in a newer version of Excel. Learn more: https://go.microsoft.com/fwlink/?linkid=870924
Comment:
    no writing off but if the person still retains the tea bush, they consider, some of tea bushes were unrecoverable and they receive a longer grace period for repayment)  
</t>
      </text>
    </comment>
    <comment ref="CM22" authorId="178" shapeId="0" xr:uid="{74A28D7A-0DEF-4DBE-B219-021FDA597595}">
      <text>
        <t xml:space="preserve">[Threaded comment]
Your version of Excel allows you to read this threaded comment; however, any edits to it will get removed if the file is opened in a newer version of Excel. Learn more: https://go.microsoft.com/fwlink/?linkid=870924
Comment:
    recommend that they also become dairy farmers so that in case one industry is affected then the other sector can boost. So they have dairy as a product. Rice farming and horticulture (.getomatoes and cabbages) Also encourage them to have different sources of income ) </t>
      </text>
    </comment>
    <comment ref="DM22" authorId="179" shapeId="0" xr:uid="{96FE1826-C6CF-47B0-9BB1-FF9F79FC5280}">
      <text>
        <t>[Threaded comment]
Your version of Excel allows you to read this threaded comment; however, any edits to it will get removed if the file is opened in a newer version of Excel. Learn more: https://go.microsoft.com/fwlink/?linkid=870924
Comment:
    Government support just like the remedy for coffee farmers to offset outstanding loans. Tea farmers have not had support eg offsetting of loans, subsidizing the fertilizers etc.</t>
      </text>
    </comment>
    <comment ref="DO22" authorId="180" shapeId="0" xr:uid="{71CB942C-BDD5-4ECA-A684-22E4647BF0CB}">
      <text>
        <t xml:space="preserve">[Threaded comment]
Your version of Excel allows you to read this threaded comment; however, any edits to it will get removed if the file is opened in a newer version of Excel. Learn more: https://go.microsoft.com/fwlink/?linkid=870924
Comment:
    Government to intervene and settle off some of the obligations by the farmers, to return the tea bush to where it was is quite high cost. They even facilitate the farmer in tea plucking so that the farmer is able to settle the loans. Tea plucking is labor intensive and hence the farmers get an advance. </t>
      </text>
    </comment>
    <comment ref="C23" authorId="181" shapeId="0" xr:uid="{4E612A20-B8A3-41BC-8FEB-8D7DFD2AB936}">
      <text>
        <t xml:space="preserve">[Threaded comment]
Your version of Excel allows you to read this threaded comment; however, any edits to it will get removed if the file is opened in a newer version of Excel. Learn more: https://go.microsoft.com/fwlink/?linkid=870924
Comment:
    60.3 %) for agricultural purposes
</t>
      </text>
    </comment>
    <comment ref="L23" authorId="182" shapeId="0" xr:uid="{3CF8D8CD-B354-48D4-806D-E3E05D56E8AF}">
      <text>
        <t xml:space="preserve">[Threaded comment]
Your version of Excel allows you to read this threaded comment; however, any edits to it will get removed if the file is opened in a newer version of Excel. Learn more: https://go.microsoft.com/fwlink/?linkid=870924
Comment:
    Foot and mouth </t>
      </text>
    </comment>
    <comment ref="Q23" authorId="183" shapeId="0" xr:uid="{23D09E4A-78BC-4203-9014-A936A487D719}">
      <text>
        <t xml:space="preserve">[Threaded comment]
Your version of Excel allows you to read this threaded comment; however, any edits to it will get removed if the file is opened in a newer version of Excel. Learn more: https://go.microsoft.com/fwlink/?linkid=870924
Comment:
    Not very often (Every 4-6 years) with Foot and mouth as a natural disaster, 
Not often (Every 6-8 years) drought in 2016 and 2022
</t>
      </text>
    </comment>
    <comment ref="U23" authorId="184" shapeId="0" xr:uid="{28B14A1E-7D9E-4B73-9BCD-F541CE6D25C0}">
      <text>
        <t>[Threaded comment]
Your version of Excel allows you to read this threaded comment; however, any edits to it will get removed if the file is opened in a newer version of Excel. Learn more: https://go.microsoft.com/fwlink/?linkid=870924
Comment:
    Pests and diseases (foot and mouth)</t>
      </text>
    </comment>
    <comment ref="W23" authorId="185" shapeId="0" xr:uid="{41B174CD-1B5E-44A4-B85E-B9DFB8FFC8A3}">
      <text>
        <t>[Threaded comment]
Your version of Excel allows you to read this threaded comment; however, any edits to it will get removed if the file is opened in a newer version of Excel. Learn more: https://go.microsoft.com/fwlink/?linkid=870924
Comment:
    180 days and above</t>
      </text>
    </comment>
    <comment ref="AA23" authorId="186" shapeId="0" xr:uid="{396859F0-54DA-4D1A-9BD3-6AF6EF3852FB}">
      <text>
        <t xml:space="preserve">[Threaded comment]
Your version of Excel allows you to read this threaded comment; however, any edits to it will get removed if the file is opened in a newer version of Excel. Learn more: https://go.microsoft.com/fwlink/?linkid=870924
Comment:
    They got assistance in form of a grant and loaned the farmers to reinstitute them back. This fund is also being able to support other 
They encourage them to buy a minimum of 5 cows and they organized trainings for the farmers to avoid other outbreaks. 
Those that had insurance of course had their cows repaid. 
Security requirements for members
·	They previously used guarantors but they have moved out of it now
·	They use collaterals eg title deeds, monthly proceeds from the milk which they are paid through the sacco, use cows which are also insured. 
</t>
      </text>
    </comment>
    <comment ref="AF23" authorId="187" shapeId="0" xr:uid="{540B6D7E-9CC0-41C5-B43A-8C5C92C080AE}">
      <text>
        <t>[Threaded comment]
Your version of Excel allows you to read this threaded comment; however, any edits to it will get removed if the file is opened in a newer version of Excel. Learn more: https://go.microsoft.com/fwlink/?linkid=870924
Comment:
    The dairy farmers don’t default because they receive their proceeds through the sacco hence the sacco does check off from the proceeds
The farmers have to sell milk to the plant – its part of the MOU</t>
      </text>
    </comment>
    <comment ref="AK23" authorId="188" shapeId="0" xr:uid="{EF548515-B5A4-4AC2-9F6D-810A1BC7EB9C}">
      <text>
        <t>[Threaded comment]
Your version of Excel allows you to read this threaded comment; however, any edits to it will get removed if the file is opened in a newer version of Excel. Learn more: https://go.microsoft.com/fwlink/?linkid=870924
Comment:
    a.	Grant to support the farmers(KShs. 130m), this was received through reaching out to partners of goodwill (grant has become a revolving fund), climate adaptation measures)
From the grant they plan to buy vehicles for farmer visitation and also invest in IT systems</t>
      </text>
    </comment>
    <comment ref="BK23" authorId="189" shapeId="0" xr:uid="{5BCC1CF8-E02F-4758-A7D2-3A4157DBA069}">
      <text>
        <t xml:space="preserve">[Threaded comment]
Your version of Excel allows you to read this threaded comment; however, any edits to it will get removed if the file is opened in a newer version of Excel. Learn more: https://go.microsoft.com/fwlink/?linkid=870924
Comment:
    It is now a requirement at GDC that they must get livestock insurance when you are taking a loan. 
Cost of insurance: A cow of 200k the premium is 4k . it is based on dead of the cow or theft of the cow. They are working with CIC insurance. 
</t>
      </text>
    </comment>
    <comment ref="CD23" authorId="190" shapeId="0" xr:uid="{00F2BEFF-FD36-4C86-B0B9-B7BD0EFB434F}">
      <text>
        <t xml:space="preserve">[Threaded comment]
Your version of Excel allows you to read this threaded comment; however, any edits to it will get removed if the file is opened in a newer version of Excel. Learn more: https://go.microsoft.com/fwlink/?linkid=870924
Comment:
    they reinstituted and gave new loans                       )  since its member owned they did not write off
</t>
      </text>
    </comment>
    <comment ref="CF23" authorId="191" shapeId="0" xr:uid="{06A285D0-28AD-4547-9B7D-5F8886F2D0B2}">
      <text>
        <t xml:space="preserve">[Threaded comment]
Your version of Excel allows you to read this threaded comment; however, any edits to it will get removed if the file is opened in a newer version of Excel. Learn more: https://go.microsoft.com/fwlink/?linkid=870924
Comment:
    They did not write off any loan 
</t>
      </text>
    </comment>
    <comment ref="CM23" authorId="192" shapeId="0" xr:uid="{1BFDBE1F-0DC8-4049-842F-C39D0316EE95}">
      <text>
        <t xml:space="preserve">[Threaded comment]
Your version of Excel allows you to read this threaded comment; however, any edits to it will get removed if the file is opened in a newer version of Excel. Learn more: https://go.microsoft.com/fwlink/?linkid=870924
Comment:
    Inuka  product           </t>
      </text>
    </comment>
    <comment ref="CN23" authorId="193" shapeId="0" xr:uid="{52C46011-1365-44A5-A2B5-EAC6A4C3C3FE}">
      <text>
        <t xml:space="preserve">[Threaded comment]
Your version of Excel allows you to read this threaded comment; however, any edits to it will get removed if the file is opened in a newer version of Excel. Learn more: https://go.microsoft.com/fwlink/?linkid=870924
Comment:
    they opened up to new branches </t>
      </text>
    </comment>
    <comment ref="CR23" authorId="194" shapeId="0" xr:uid="{6345C195-68C6-47B7-81C0-9B614549C36D}">
      <text>
        <t>[Threaded comment]
Your version of Excel allows you to read this threaded comment; however, any edits to it will get removed if the file is opened in a newer version of Excel. Learn more: https://go.microsoft.com/fwlink/?linkid=870924
Comment:
    a.	they are looking at doing other businesses other than agriculture especially because the agriculture land is changing to real estate                    ) they are also working at having improved breeds eg 2 cows produce milk for 5 cows</t>
      </text>
    </comment>
    <comment ref="CY23" authorId="195" shapeId="0" xr:uid="{C742BBC1-EF6F-4212-9D9C-CD1AB6298417}">
      <text>
        <t xml:space="preserve">[Threaded comment]
Your version of Excel allows you to read this threaded comment; however, any edits to it will get removed if the file is opened in a newer version of Excel. Learn more: https://go.microsoft.com/fwlink/?linkid=870924
Comment:
    General comment: Financial regulations has actually favored agriculture lending – SASRA is flexible on agric saccos to operate higher NPL above the standard (5%) for agric the NPL is the average 27% 
</t>
      </text>
    </comment>
    <comment ref="DO23" authorId="196" shapeId="0" xr:uid="{69CCA6A5-F72F-4FDB-BD9E-1A044F3E90C9}">
      <text>
        <t xml:space="preserve">[Threaded comment]
Your version of Excel allows you to read this threaded comment; however, any edits to it will get removed if the file is opened in a newer version of Excel. Learn more: https://go.microsoft.com/fwlink/?linkid=870924
Comment:
    ·The sector has not been given the prominence it deserves – farmers do it as a by the way. Eg farmers need water testing, soil testing
·Technical assistance - Water storage, proper seeds planting, quality of cows 
·Government interventions eg money to write off debts. 
·Sufficient support will help de-risk agriculture
·Limited resources to support farmers eg biogas to improve the livelihoods of farmers
</t>
      </text>
    </comment>
    <comment ref="I24" authorId="197" shapeId="0" xr:uid="{E2F6652E-7FE5-4B86-9BA3-20AD2D54A779}">
      <text>
        <t>[Threaded comment]
Your version of Excel allows you to read this threaded comment; however, any edits to it will get removed if the file is opened in a newer version of Excel. Learn more: https://go.microsoft.com/fwlink/?linkid=870924
Comment:
    ***(NB: for tea price change is the number 1 while for coffee natural disaster is the number 1 cause for loan default) e.g the monthly loan is tagged to production but some are tagged to the bonus which forms a significant part of the loan default. The bonus comes once a year</t>
      </text>
    </comment>
    <comment ref="O24" authorId="198" shapeId="0" xr:uid="{546C5265-0096-4283-B185-5A5AA9985FFF}">
      <text>
        <t>[Threaded comment]
Your version of Excel allows you to read this threaded comment; however, any edits to it will get removed if the file is opened in a newer version of Excel. Learn more: https://go.microsoft.com/fwlink/?linkid=870924
Comment:
    move to other financial institutions to diversify their loans making the production divided when it comes to repayment or double registry wife goes to one financial institution and the husband goes to the other hence divide the production)</t>
      </text>
    </comment>
    <comment ref="U24" authorId="199" shapeId="0" xr:uid="{70394A98-7362-4A28-BB47-B2BBE53110B7}">
      <text>
        <t xml:space="preserve">[Threaded comment]
Your version of Excel allows you to read this threaded comment; however, any edits to it will get removed if the file is opened in a newer version of Excel. Learn more: https://go.microsoft.com/fwlink/?linkid=870924
Comment:
    coffee berry disease ( which thrives in the cold and the effect is felt nearer the forest areas) the June- July cold season has been colder in the last few years more than usual
</t>
      </text>
    </comment>
    <comment ref="W24" authorId="200" shapeId="0" xr:uid="{2D998300-B02F-464C-ADD2-3452ACE3B1EE}">
      <text>
        <t>[Threaded comment]
Your version of Excel allows you to read this threaded comment; however, any edits to it will get removed if the file is opened in a newer version of Excel. Learn more: https://go.microsoft.com/fwlink/?linkid=870924
Comment:
    a.	71% for coffee missed repayments in 2023 and 2022 largely due to CBD but prices were) ( for tea there has been none- for tea the price was overestimated since they issued the loans based on the price prediction in 2017)</t>
      </text>
    </comment>
    <comment ref="AA24" authorId="201" shapeId="0" xr:uid="{237D0CAE-D593-451F-8F19-48565F695F2D}">
      <text>
        <t xml:space="preserve">[Threaded comment]
Your version of Excel allows you to read this threaded comment; however, any edits to it will get removed if the file is opened in a newer version of Excel. Learn more: https://go.microsoft.com/fwlink/?linkid=870924
Comment:
    Liaise with the cooperative society of the coffee and see if the missed repayment is due to the CBD. They ask to pay the interest and reschedule the principal repayment to the next season. They end up extending the loan to four years and gives them time to recover. The loans are usually 2 years. Because members could not benefit from the loans within those two years. Mostly disbursements are in December to February since they know how much they produced, they pay their instalments and are able to pay their instalments and also pay school fees for second term in April- May. In December, the come to get coffee picking advance and in February is purchase of inputs as well besides the school fees. </t>
      </text>
    </comment>
    <comment ref="BZ24" authorId="202" shapeId="0" xr:uid="{2E8956C9-F250-4D38-8D43-80C2DD5C8A1C}">
      <text>
        <t xml:space="preserve">[Threaded comment]
Your version of Excel allows you to read this threaded comment; however, any edits to it will get removed if the file is opened in a newer version of Excel. Learn more: https://go.microsoft.com/fwlink/?linkid=870924
Comment:
    competition – if they do not extend the forbearance measures the other institutions are willing to buy off the loans             
</t>
      </text>
    </comment>
    <comment ref="CJ24" authorId="203" shapeId="0" xr:uid="{36CC5D92-1942-435C-BE73-D73EA69BCE53}">
      <text>
        <t xml:space="preserve">[Threaded comment]
Your version of Excel allows you to read this threaded comment; however, any edits to it will get removed if the file is opened in a newer version of Excel. Learn more: https://go.microsoft.com/fwlink/?linkid=870924
Comment:
    (before it was 100% agriculture lending to coffee farmers and Fortune Sacco actually rebranded  the Sacco to begin accommodating other types of deposits and lending) (formerly Kirinyaga district farmers sacco) moved away from over-reliance 
</t>
      </text>
    </comment>
    <comment ref="CL24" authorId="204" shapeId="0" xr:uid="{ABDC15E3-0C33-4EC0-A22B-E5BC027D6570}">
      <text>
        <t xml:space="preserve">[Threaded comment]
Your version of Excel allows you to read this threaded comment; however, any edits to it will get removed if the file is opened in a newer version of Excel. Learn more: https://go.microsoft.com/fwlink/?linkid=870924
Comment:
    shifted to other crops and dairy, rice, horticultural crops) 
</t>
      </text>
    </comment>
    <comment ref="CM24" authorId="205" shapeId="0" xr:uid="{12252773-34C1-4242-8D25-EC865A5B9B2F}">
      <text>
        <t xml:space="preserve">[Threaded comment]
Your version of Excel allows you to read this threaded comment; however, any edits to it will get removed if the file is opened in a newer version of Excel. Learn more: https://go.microsoft.com/fwlink/?linkid=870924
Comment:
    enterprise loans (almost 40%, salaried/check off loans, institutions like schools, churches- social institutions 
</t>
      </text>
    </comment>
    <comment ref="CN24" authorId="206" shapeId="0" xr:uid="{1FACE2E5-C639-4DEE-BE66-DD6926566B54}">
      <text>
        <t xml:space="preserve">[Threaded comment]
Your version of Excel allows you to read this threaded comment; however, any edits to it will get removed if the file is opened in a newer version of Excel. Learn more: https://go.microsoft.com/fwlink/?linkid=870924
Comment:
    remove the name farmers from branding, the name Kirinyaga it was limiting, retained green color to still symbolize farming, culture change eg hired staff from banks who were experienced in lending before the experience was mostly on coffee and societies   ) grouped the branches to some as enterprise, some are consumers and others agriculture. 16 branches some are now in non- agricultural spaces
</t>
      </text>
    </comment>
    <comment ref="DO24" authorId="207" shapeId="0" xr:uid="{14E302BD-88C9-4A9E-BCCD-54832A0007F6}">
      <text>
        <t xml:space="preserve">[Threaded comment]
Your version of Excel allows you to read this threaded comment; however, any edits to it will get removed if the file is opened in a newer version of Excel. Learn more: https://go.microsoft.com/fwlink/?linkid=870924
Comment:
    ·	Predictability of the disasters
·	Support on recovery – when a disaster happens there is no support especially from government, it is not a priority areas. Government mostly concentrates on repairing/recovering infrastructure.
·	Technical assistance on assessing the impact and coming up with a recovery plan (lender requires some funds due to the recovery plan due to time lost before recovery of the borrower. This will prevent the lenders running away from the agricultural lending. )
·	Capacity building to the farmers to understand how the climate affects them and agricultural production. 
·	Provide insurance – to be able to transfer the risk </t>
      </text>
    </comment>
    <comment ref="DV24" authorId="208" shapeId="0" xr:uid="{0F7355F3-13DD-4DA1-A8AE-27ADEC24A6AA}">
      <text>
        <t>[Threaded comment]
Your version of Excel allows you to read this threaded comment; however, any edits to it will get removed if the file is opened in a newer version of Excel. Learn more: https://go.microsoft.com/fwlink/?linkid=870924
Comment:
    Competition ( this affects since if they don’t do it then someone  else will</t>
      </text>
    </comment>
    <comment ref="O25" authorId="209" shapeId="0" xr:uid="{0ED2D12C-B10D-4B91-AE08-7B64FD5CB672}">
      <text>
        <t xml:space="preserve">[Threaded comment]
Your version of Excel allows you to read this threaded comment; however, any edits to it will get removed if the file is opened in a newer version of Excel. Learn more: https://go.microsoft.com/fwlink/?linkid=870924
Comment:
    cost of farming is very high  </t>
      </text>
    </comment>
    <comment ref="CD25" authorId="210" shapeId="0" xr:uid="{431D844F-9D3D-4772-9D93-81381635050F}">
      <text>
        <t xml:space="preserve">[Threaded comment]
Your version of Excel allows you to read this threaded comment; however, any edits to it will get removed if the file is opened in a newer version of Excel. Learn more: https://go.microsoft.com/fwlink/?linkid=870924
Comment:
    a.	They define new flexible conditions. Sometimes they call the member to see if there is a way they can figure out a mode of repayment. 
Due to the nature of the institutions and its shareholding, then the writing off process is not preferred and they keep it alive. </t>
      </text>
    </comment>
    <comment ref="CJ25" authorId="211" shapeId="0" xr:uid="{B921FA49-C65D-4B88-8B0A-1ED5448EAB3B}">
      <text>
        <t xml:space="preserve">[Threaded comment]
Your version of Excel allows you to read this threaded comment; however, any edits to it will get removed if the file is opened in a newer version of Excel. Learn more: https://go.microsoft.com/fwlink/?linkid=870924
Comment:
    to the rain fed agriculture crops and not the irrigation crops)
They consider farmers with multiple income sources as they are able to diversify
</t>
      </text>
    </comment>
    <comment ref="CM25" authorId="212" shapeId="0" xr:uid="{C94C3A9B-47FF-469E-8CFB-6E545C85B640}">
      <text>
        <t>[Threaded comment]
Your version of Excel allows you to read this threaded comment; however, any edits to it will get removed if the file is opened in a newer version of Excel. Learn more: https://go.microsoft.com/fwlink/?linkid=870924
Comment:
    a.	they are trying to get products that fit the change in climatic conditions- Livestock farming   ( they are mostly Maasai’s who keep livestock) they encourage them to sell their livestock while they are still fatty and not to wait until the draught season) they sensitize the farmers</t>
      </text>
    </comment>
    <comment ref="CR25" authorId="213" shapeId="0" xr:uid="{FCEB1CD4-DF82-4FD5-A711-950E62214989}">
      <text>
        <t>[Threaded comment]
Your version of Excel allows you to read this threaded comment; however, any edits to it will get removed if the file is opened in a newer version of Excel. Learn more: https://go.microsoft.com/fwlink/?linkid=870924
Comment:
    a.	specify        Adjusted the policies- requested for more collateral, increased the repayment periods, flexible interest rates, they do not penalize those who have loss due to the natural calamities (only if there is proof))- with this strategy the willingness to pay increases</t>
      </text>
    </comment>
    <comment ref="DO25" authorId="214" shapeId="0" xr:uid="{C0B42DDF-A53D-4A8B-84C7-C94E00F5F495}">
      <text>
        <t xml:space="preserve">[Threaded comment]
Your version of Excel allows you to read this threaded comment; however, any edits to it will get removed if the file is opened in a newer version of Excel. Learn more: https://go.microsoft.com/fwlink/?linkid=870924
Comment:
    ·	Capacity building in Agriculture especially in 
o	lending and gauging weather patterns 
o	Market for the members doing agriculture – where to sell their produce
·	Irrigation offering for the farmers – for both groups and individuals. 
·	Sensitization on agriculture because the main economic activity is farming hence this would be very useful. On climate change. </t>
      </text>
    </comment>
    <comment ref="U26" authorId="215" shapeId="0" xr:uid="{623982B0-CFA7-4E03-918C-0F6E6FDFC2D2}">
      <text>
        <t xml:space="preserve">[Threaded comment]
Your version of Excel allows you to read this threaded comment; however, any edits to it will get removed if the file is opened in a newer version of Excel. Learn more: https://go.microsoft.com/fwlink/?linkid=870924
Comment:
    a.	They lend to borrowers based on their ability to pay for example the payslip. This factor does not necessarily impact them. 
*** New Fortis does not engage directly in agricultural related loans hence there is not follow up of cause of loan default
***they lend to people who are salaried
*** the borrower should have been saving with them and borrow against their shares.
*** If there are no guarantors for the loan, borrowing will be 80% of the deposits
***all the loans are guaranteed except the ones on the weight of your deposits. </t>
      </text>
    </comment>
    <comment ref="I27" authorId="216" shapeId="0" xr:uid="{A809650E-A79A-49D5-BED6-6920C43C2FE5}">
      <text>
        <t xml:space="preserve">[Threaded comment]
Your version of Excel allows you to read this threaded comment; however, any edits to it will get removed if the file is opened in a newer version of Excel. Learn more: https://go.microsoft.com/fwlink/?linkid=870924
Comment:
    a.	. eg coffee sector there is a season when  the pricing is varying. Also flooding in the market like for Tomatoes causing the prices to go down making the farmer not to meet their obligations of loan repayment. There is no consultations of what to plant in what season to avoid planting same crops. Mostly its horticulture produce. Government to coordinate the farmers with a directive what to plant to avoid excess of one crop. </t>
      </text>
    </comment>
    <comment ref="N27" authorId="217" shapeId="0" xr:uid="{03CFDC52-B6B9-4345-A010-367C8A52CB17}">
      <text>
        <t xml:space="preserve">[Threaded comment]
Your version of Excel allows you to read this threaded comment; however, any edits to it will get removed if the file is opened in a newer version of Excel. Learn more: https://go.microsoft.com/fwlink/?linkid=870924
Comment:
    a.	. Some of the areas where people deal with horticulture its very cold and most people are old so there are illness that affect people due to weather and also for example doing irrigation in the night they get exposed and also excessive use of chemicals on the farm cause some side effects (spraying the chemicals). some finances end up being used for hospital. There is also lack of agricultural advise how to deal with wellbeing of the farmers. Majority of coffee growers are older people. </t>
      </text>
    </comment>
    <comment ref="Y27" authorId="218" shapeId="0" xr:uid="{2EC5FCF2-4D6A-4035-84EF-E45C2DB8436D}">
      <text>
        <t xml:space="preserve">[Threaded comment]
Your version of Excel allows you to read this threaded comment; however, any edits to it will get removed if the file is opened in a newer version of Excel. Learn more: https://go.microsoft.com/fwlink/?linkid=870924
Comment:
    They have some short term loans especially when crops are nearing maturity and this gives an idea on what to expect going forward . The dynamics change with the longterm but with information from the shortterm products. Some they are able to know immediately after payment of large sums of money eg bonus. </t>
      </text>
    </comment>
    <comment ref="AK27" authorId="219" shapeId="0" xr:uid="{87FF9714-8E8D-41DB-8A4F-74FD330E6AEA}">
      <text>
        <t xml:space="preserve">[Threaded comment]
Your version of Excel allows you to read this threaded comment; however, any edits to it will get removed if the file is opened in a newer version of Excel. Learn more: https://go.microsoft.com/fwlink/?linkid=870924
Comment:
    a.	understand if the member has other income streams and can channel the income to repayment eg some farmers are also teachers and also involvement in other types of farming that are not related to the loans. </t>
      </text>
    </comment>
    <comment ref="CK27" authorId="220" shapeId="0" xr:uid="{D494BB54-0F9E-45A0-A603-CD9EF8DC8DA6}">
      <text>
        <t>[Threaded comment]
Your version of Excel allows you to read this threaded comment; however, any edits to it will get removed if the file is opened in a newer version of Excel. Learn more: https://go.microsoft.com/fwlink/?linkid=870924
Comment:
    train them eg in livestock if one keeps cows they can diversify and keep chicken or pigs this way they are able to service their loans better.</t>
      </text>
    </comment>
    <comment ref="CV27" authorId="221" shapeId="0" xr:uid="{262F5536-626B-464D-A5E8-FA05869433EF}">
      <text>
        <t>[Threaded comment]
Your version of Excel allows you to read this threaded comment; however, any edits to it will get removed if the file is opened in a newer version of Excel. Learn more: https://go.microsoft.com/fwlink/?linkid=870924
Comment:
    Some farms are family farms and it can be subdivided and it had been used during taking the loan as proof of harvest expected. The borrower then gets the least productive part of the farm hence not able to meet their obligation leading to non-repayment</t>
      </text>
    </comment>
    <comment ref="DO27" authorId="222" shapeId="0" xr:uid="{3B929D9E-1D95-42C4-84C0-9D66FFD5279E}">
      <text>
        <t xml:space="preserve">[Threaded comment]
Your version of Excel allows you to read this threaded comment; however, any edits to it will get removed if the file is opened in a newer version of Excel. Learn more: https://go.microsoft.com/fwlink/?linkid=870924
Comment:
    ·	The government should set aside some funds to support the natural disasters that affect the agriculture sector and to tackle loans given for agriculture and affected in natural disasters.
·	Offer advise in terms of markets eg when you farm some products during certain times the markets get flooded and prices are bad. 
·	Other forms of support should come from the government eg advise what certain regions should farm to provide ready market. 
·	Government to put in place regulations for the market eg sometime back onions flooded in the market from Tanzania and there were already onions being harvested in the central region. To avoid exploitation of farmers in the market . </t>
      </text>
    </comment>
    <comment ref="F28" authorId="223" shapeId="0" xr:uid="{4A882487-A480-46FF-A6C7-BED83B18F8E1}">
      <text>
        <t>[Threaded comment]
Your version of Excel allows you to read this threaded comment; however, any edits to it will get removed if the file is opened in a newer version of Excel. Learn more: https://go.microsoft.com/fwlink/?linkid=870924
Comment:
    ·covers agriculture as a whole (Kilimo biashara) and used from farm inputs, production.  
·Underwriting process for agriculture is different from other loans that are based on salary. 
·Additional requirements: They require audited financials for the farmer, due to the risk, they ask also for collateral
·When the above are not available they test if the business is a viable one to lend to and they analyse account activity. Eg Mpesa statement 
·Limit is 3 million per member 
·Horticulture crops is their main lending</t>
      </text>
    </comment>
    <comment ref="Q28" authorId="224" shapeId="0" xr:uid="{36DE18E6-9F6E-4C49-B1D3-AD997F9FC76E}">
      <text>
        <t xml:space="preserve">[Threaded comment]
Your version of Excel allows you to read this threaded comment; however, any edits to it will get removed if the file is opened in a newer version of Excel. Learn more: https://go.microsoft.com/fwlink/?linkid=870924
Comment:
    a.	Very often (Every 1-2 years) draught
a.	Not very often (Every 4-6 years) floods
</t>
      </text>
    </comment>
    <comment ref="T28" authorId="225" shapeId="0" xr:uid="{E341A59C-63BD-4172-BDA6-B4E338F3CA42}">
      <text>
        <t xml:space="preserve">[Threaded comment]
Your version of Excel allows you to read this threaded comment; however, any edits to it will get removed if the file is opened in a newer version of Excel. Learn more: https://go.microsoft.com/fwlink/?linkid=870924
Comment:
    a.	Drought 2022 (irregular patterns that are also cause a bigger impact)
b.	Flood 2018-2019
</t>
      </text>
    </comment>
    <comment ref="AY28" authorId="226" shapeId="0" xr:uid="{E164275F-797A-4D88-8131-E2892287C0C9}">
      <text>
        <t xml:space="preserve">[Threaded comment]
Your version of Excel allows you to read this threaded comment; however, any edits to it will get removed if the file is opened in a newer version of Excel. Learn more: https://go.microsoft.com/fwlink/?linkid=870924
Comment:
    the products they are producing eg there is a larger market for water melon and the shelf life is longer compared to tomatoes)  </t>
      </text>
    </comment>
    <comment ref="CK28" authorId="227" shapeId="0" xr:uid="{91EF8270-196C-4089-8B18-309ABA4D9A3B}">
      <text>
        <t xml:space="preserve">[Threaded comment]
Your version of Excel allows you to read this threaded comment; however, any edits to it will get removed if the file is opened in a newer version of Excel. Learn more: https://go.microsoft.com/fwlink/?linkid=870924
Comment:
    Diversified in the agric areas covered to other regions outside of the sabaki river areas.  </t>
      </text>
    </comment>
    <comment ref="CM28" authorId="228" shapeId="0" xr:uid="{EE152F84-5A01-4FA3-9EC9-DA900AB96FE3}">
      <text>
        <t xml:space="preserve">[Threaded comment]
Your version of Excel allows you to read this threaded comment; however, any edits to it will get removed if the file is opened in a newer version of Excel. Learn more: https://go.microsoft.com/fwlink/?linkid=870924
Comment:
    Reviewed the existing products and enhanced security features eg provide collateral for the larger loans which was necessarily considered previously            )   </t>
      </text>
    </comment>
    <comment ref="DO28" authorId="229" shapeId="0" xr:uid="{DDA49A38-AE0E-40B1-B45B-38EEEEBD04D3}">
      <text>
        <t>[Threaded comment]
Your version of Excel allows you to read this threaded comment; however, any edits to it will get removed if the file is opened in a newer version of Excel. Learn more: https://go.microsoft.com/fwlink/?linkid=870924
Comment:
    Awareness and capacity building to Imarika  
Environmental issues  </t>
      </text>
    </comment>
    <comment ref="C30" authorId="230" shapeId="0" xr:uid="{9B3B7239-F04F-4406-8690-449E99449FC7}">
      <text>
        <t>[Threaded comment]
Your version of Excel allows you to read this threaded comment; however, any edits to it will get removed if the file is opened in a newer version of Excel. Learn more: https://go.microsoft.com/fwlink/?linkid=870924
Comment:
    Agriculture is the backbone  membership of 400,000 members and approximately 70,000 are farmers  and 35,000 are tea farmers–</t>
      </text>
    </comment>
    <comment ref="G30" authorId="231" shapeId="0" xr:uid="{DF4201BB-6D6E-4CC5-96B6-77422F6DFFA3}">
      <text>
        <t xml:space="preserve">[Threaded comment]
Your version of Excel allows you to read this threaded comment; however, any edits to it will get removed if the file is opened in a newer version of Excel. Learn more: https://go.microsoft.com/fwlink/?linkid=870924
Comment:
     the officers deal with both SME and farmers,. Initially they had the specialisations
</t>
      </text>
    </comment>
    <comment ref="O30" authorId="232" shapeId="0" xr:uid="{40548CD6-0B22-410B-A7AF-06136166E4DD}">
      <text>
        <t xml:space="preserve">[Threaded comment]
Your version of Excel allows you to read this threaded comment; however, any edits to it will get removed if the file is opened in a newer version of Excel. Learn more: https://go.microsoft.com/fwlink/?linkid=870924
Comment:
    a.	Others (please specify:         competition 5.      They default because they borrow from multiple sources. Eg the KTDA MFI (Green Feather Limited)                   )
b.	Weather patterns: 3. Dairy is affected by weather pattern, tea does well when the rains are there. The farmers are still reliant on the weather patterns. Frost is a key one here. 
</t>
      </text>
    </comment>
    <comment ref="AC30" authorId="233" shapeId="0" xr:uid="{2BDF0462-2F7F-4C31-8EBC-CF625CE2F939}">
      <text>
        <t xml:space="preserve">[Threaded comment]
Your version of Excel allows you to read this threaded comment; however, any edits to it will get removed if the file is opened in a newer version of Excel. Learn more: https://go.microsoft.com/fwlink/?linkid=870924
Comment:
    Tea sector mostly
</t>
      </text>
    </comment>
    <comment ref="AF30" authorId="234" shapeId="0" xr:uid="{2CB7CB76-8365-40A6-8F7A-7B8F3FF9C7F2}">
      <text>
        <t xml:space="preserve">[Threaded comment]
Your version of Excel allows you to read this threaded comment; however, any edits to it will get removed if the file is opened in a newer version of Excel. Learn more: https://go.microsoft.com/fwlink/?linkid=870924
Comment:
    ) before being categorized as NPL (PAR 90) they deal with mature sectors hence they are able to pay gradually </t>
      </text>
    </comment>
    <comment ref="AK30" authorId="235" shapeId="0" xr:uid="{C6F30D99-BFFA-46AC-9C85-06EAE56C3730}">
      <text>
        <t>[Threaded comment]
Your version of Excel allows you to read this threaded comment; however, any edits to it will get removed if the file is opened in a newer version of Excel. Learn more: https://go.microsoft.com/fwlink/?linkid=870924
Comment:
    a.	offer non-financial support, they do member education to diversify so that they can cushion themselves. Done by the SACCO. They do a campaign. But in agronomists                      )</t>
      </text>
    </comment>
    <comment ref="AY30" authorId="236" shapeId="0" xr:uid="{0455C40B-B82F-45D8-87D2-96D7F6C47322}">
      <text>
        <t xml:space="preserve">[Threaded comment]
Your version of Excel allows you to read this threaded comment; however, any edits to it will get removed if the file is opened in a newer version of Excel. Learn more: https://go.microsoft.com/fwlink/?linkid=870924
Comment:
    a.	other non agric income 3.    30% of income to be lend         )
*** larger loans its people who have ability to pay. 
The model they use is labour intensive and they have 125 relationship officers. For agriculture a score based system will leave out a lot of farmers. </t>
      </text>
    </comment>
    <comment ref="BK30" authorId="237" shapeId="0" xr:uid="{2E1F8CF0-0B3B-47EF-92A2-0B098EE6529B}">
      <text>
        <t xml:space="preserve">[Threaded comment]
Your version of Excel allows you to read this threaded comment; however, any edits to it will get removed if the file is opened in a newer version of Excel. Learn more: https://go.microsoft.com/fwlink/?linkid=870924
Comment:
    at times they top up for other needs outside of agriculture
</t>
      </text>
    </comment>
    <comment ref="BT30" authorId="238" shapeId="0" xr:uid="{9CD497D7-573C-430A-A6AA-C7BD880CCA02}">
      <text>
        <t xml:space="preserve">[Threaded comment]
Your version of Excel allows you to read this threaded comment; however, any edits to it will get removed if the file is opened in a newer version of Excel. Learn more: https://go.microsoft.com/fwlink/?linkid=870924
Comment:
    weather forecast for that year                   </t>
      </text>
    </comment>
    <comment ref="BW30" authorId="239" shapeId="0" xr:uid="{1E13F611-A887-44AB-95AE-B4A148C779DD}">
      <text>
        <t xml:space="preserve">[Threaded comment]
Your version of Excel allows you to read this threaded comment; however, any edits to it will get removed if the file is opened in a newer version of Excel. Learn more: https://go.microsoft.com/fwlink/?linkid=870924
Comment:
    a.	Over time they have been able to build on the reserves and they have solid liquidity unless it affects 3-4 years. Every 4 years they have a peak and dip in repayments and based on the climate predictions
</t>
      </text>
    </comment>
    <comment ref="CD30" authorId="240" shapeId="0" xr:uid="{CD23C568-CA15-477A-A282-711C053313BA}">
      <text>
        <t>[Threaded comment]
Your version of Excel allows you to read this threaded comment; however, any edits to it will get removed if the file is opened in a newer version of Excel. Learn more: https://go.microsoft.com/fwlink/?linkid=870924
Comment:
    a.	:       restructure and recovery lending. in their lifetime they have only written off  only one SME (agri and no agric) loans 10 years ago               ) 
 they have insured their loans against death because most of the farmers are aging</t>
      </text>
    </comment>
    <comment ref="CJ30" authorId="241" shapeId="0" xr:uid="{13C0E779-AAB4-4B28-880F-13A2EB1FD47C}">
      <text>
        <t xml:space="preserve">[Threaded comment]
Your version of Excel allows you to read this threaded comment; however, any edits to it will get removed if the file is opened in a newer version of Excel. Learn more: https://go.microsoft.com/fwlink/?linkid=870924
Comment:
    There has been a huge growth in agric (50% growth) lending but also increase in SME (more than 100% lending) lending hence reducing the percent 
</t>
      </text>
    </comment>
    <comment ref="CR30" authorId="242" shapeId="0" xr:uid="{EF2FDE79-EE46-479B-B8E6-13AF986BCE49}">
      <text>
        <t>[Threaded comment]
Your version of Excel allows you to read this threaded comment; however, any edits to it will get removed if the file is opened in a newer version of Excel. Learn more: https://go.microsoft.com/fwlink/?linkid=870924
Comment:
    specify        member education.   This has resulted to huge growth in agriculture by 50% and for SME more than 100%             )</t>
      </text>
    </comment>
    <comment ref="DI30" authorId="243" shapeId="0" xr:uid="{39C797A6-395F-4094-99A8-3FE60944BD64}">
      <text>
        <t>[Threaded comment]
Your version of Excel allows you to read this threaded comment; however, any edits to it will get removed if the file is opened in a newer version of Excel. Learn more: https://go.microsoft.com/fwlink/?linkid=870924
Comment:
    Mostl loans are unsecured and hence this is important</t>
      </text>
    </comment>
    <comment ref="DJ30" authorId="244" shapeId="0" xr:uid="{1F2A6B8C-82A7-4EC8-B5F4-F74F066777C3}">
      <text>
        <t>[Threaded comment]
Your version of Excel allows you to read this threaded comment; however, any edits to it will get removed if the file is opened in a newer version of Excel. Learn more: https://go.microsoft.com/fwlink/?linkid=870924
Comment:
    There is no good and affordable insurance for especially tea and coffee. Dairy is well established. For horticulture when you do the math its not logical.</t>
      </text>
    </comment>
    <comment ref="DO30" authorId="245" shapeId="0" xr:uid="{07C09F52-D7E1-4211-AE36-B88DAB920CFA}">
      <text>
        <t>[Threaded comment]
Your version of Excel allows you to read this threaded comment; however, any edits to it will get removed if the file is opened in a newer version of Excel. Learn more: https://go.microsoft.com/fwlink/?linkid=870924
Comment:
    ·Need for a fund that looks at the farmer eg for write off for coffee farmers 
·Technical knowledge to the farmer 
·Social lenders who will support financial institutions to offer affordable credit. In terms of pricing its high eg offer farmers to principal only repaymet and the social lender offers the interest
·Capacity building to the farmer to be able to get out of the situation
·Insurance education especially for heavy horticulture farmers who are more affected also. 
·Horticulture – linkages to the market especially when the rainfall is lots 
·Value add especially for horticulture eg store the produce in a different form to allow longer shelf life
·The market is not well organized. 
·Alternative farming methods eg irrigation</t>
      </text>
    </comment>
    <comment ref="DS30" authorId="246" shapeId="0" xr:uid="{0B230C71-93B5-4158-BBBB-E205C99724B0}">
      <text>
        <t>[Threaded comment]
Your version of Excel allows you to read this threaded comment; however, any edits to it will get removed if the file is opened in a newer version of Excel. Learn more: https://go.microsoft.com/fwlink/?linkid=870924
Comment:
    The sacco needs to visit the borrowers affected through the cycles of repayment and especially cycle 1 to check on production</t>
      </text>
    </comment>
    <comment ref="A31" authorId="247" shapeId="0" xr:uid="{8E974FF0-9FF9-4965-A815-705F5199A712}">
      <text>
        <t>[Threaded comment]
Your version of Excel allows you to read this threaded comment; however, any edits to it will get removed if the file is opened in a newer version of Excel. Learn more: https://go.microsoft.com/fwlink/?linkid=870924
Comment:
    10-year-old sacco, community based sacco, mostly was for communities that are in ASAL. 
It was created as a vehicle for community empowerment
It was created as a vehicle to support more sustainable solutions to meet the needs of the community
The motivator was also the impact on the livestock during the draught season
Fully fledged sharia compliant sacco</t>
      </text>
    </comment>
    <comment ref="C31" authorId="248" shapeId="0" xr:uid="{91F66FAD-2624-4B36-85C3-0E7DA6633B0B}">
      <text>
        <t xml:space="preserve">[Threaded comment]
Your version of Excel allows you to read this threaded comment; however, any edits to it will get removed if the file is opened in a newer version of Excel. Learn more: https://go.microsoft.com/fwlink/?linkid=870924
Comment:
    Initially it was 12 million and now 8.4 million for agriculture, out of this 3.8 million is in loss ( it is going towards write off and it will be the first write off) this was due to the long draught since 2018 – 2022 -5 years. 
</t>
      </text>
    </comment>
    <comment ref="F31" authorId="249" shapeId="0" xr:uid="{55A92D62-2048-484F-81E7-18885AF5A657}">
      <text>
        <t xml:space="preserve">[Threaded comment]
Your version of Excel allows you to read this threaded comment; however, any edits to it will get removed if the file is opened in a newer version of Excel. Learn more: https://go.microsoft.com/fwlink/?linkid=870924
Comment:
    . Mifugo cash cash – livestock financing product (they would not be relevant in North Kenya without this value chain) – looking to farmers to sell their livestock when there is a draught. It was more access/linkage to markets and access to financing (traders who then would work with the community) they were mostly lending to the traders(trade finance) -village level . this reduced the level of brokers who occupied a large part of this value chain. This was mostly a pilot product
There was no credible market and they would take advantage of the traders. there was development of a firm called Kemlik 
2. MKK 2 they have been training to get local off-takers 
they are pushing for fodder banks for storage of fodder. 
The product is work in progress. The issue has been 
In the last draught they did not loose any livestock
</t>
      </text>
    </comment>
    <comment ref="W31" authorId="250" shapeId="0" xr:uid="{DB0FDAE7-A8FF-49A0-8008-14B59D419B60}">
      <text>
        <t xml:space="preserve">[Threaded comment]
Your version of Excel allows you to read this threaded comment; however, any edits to it will get removed if the file is opened in a newer version of Excel. Learn more: https://go.microsoft.com/fwlink/?linkid=870924
Comment:
    51%+  draught
21 – 30% floods
</t>
      </text>
    </comment>
    <comment ref="Y31" authorId="251" shapeId="0" xr:uid="{46119F52-A1C1-45FB-A003-A5149B62B8FE}">
      <text>
        <t xml:space="preserve">[Threaded comment]
Your version of Excel allows you to read this threaded comment; however, any edits to it will get removed if the file is opened in a newer version of Excel. Learn more: https://go.microsoft.com/fwlink/?linkid=870924
Comment:
    They had issued short term loans 90 days loans
</t>
      </text>
    </comment>
    <comment ref="AF31" authorId="252" shapeId="0" xr:uid="{A4F3EA50-07FF-4C1F-99EC-4588A6DA8D3D}">
      <text>
        <t xml:space="preserve">[Threaded comment]
Your version of Excel allows you to read this threaded comment; however, any edits to it will get removed if the file is opened in a newer version of Excel. Learn more: https://go.microsoft.com/fwlink/?linkid=870924
Comment:
    Notable increase in NPLs, but mostly repaid (More than 80% of the viable borrowers). About 10% write off -Floods
Notable increase in NPLs and loan write-offs (More than 20% of the viable borrowers). draught
</t>
      </text>
    </comment>
    <comment ref="AG31" authorId="253" shapeId="0" xr:uid="{5276BB5C-8EDE-4F80-85E6-59C9FBCF62B1}">
      <text>
        <t>[Threaded comment]
Your version of Excel allows you to read this threaded comment; however, any edits to it will get removed if the file is opened in a newer version of Excel. Learn more: https://go.microsoft.com/fwlink/?linkid=870924
Comment:
    I would consider this answer invalid as b and c are mutually exclusive.</t>
      </text>
    </comment>
    <comment ref="AK31" authorId="254" shapeId="0" xr:uid="{9AE35225-DB75-478D-8C5C-3BE6888D793E}">
      <text>
        <t xml:space="preserve">[Threaded comment]
Your version of Excel allows you to read this threaded comment; however, any edits to it will get removed if the file is opened in a newer version of Excel. Learn more: https://go.microsoft.com/fwlink/?linkid=870924
Comment:
    :    as per the sharia compliance – they provided a period of grace 1. About 90 days and restructured at cost and refinanced a few of those loans                 ) some were not able to repay completely –(40% of the defaulted) so they restructured this 40% through additional credit
</t>
      </text>
    </comment>
    <comment ref="AY31" authorId="255" shapeId="0" xr:uid="{DA139219-E452-4E9D-AC62-89D43FE3ECBD}">
      <text>
        <t xml:space="preserve">[Threaded comment]
Your version of Excel allows you to read this threaded comment; however, any edits to it will get removed if the file is opened in a newer version of Excel. Learn more: https://go.microsoft.com/fwlink/?linkid=870924
Comment:
    Islamic finance conditions. They take more risks since they restructure at no cost
</t>
      </text>
    </comment>
    <comment ref="BE31" authorId="256" shapeId="0" xr:uid="{20087F92-5BA3-48B0-8ADD-2A56954AF138}">
      <text>
        <t xml:space="preserve">[Threaded comment]
Your version of Excel allows you to read this threaded comment; however, any edits to it will get removed if the file is opened in a newer version of Excel. Learn more: https://go.microsoft.com/fwlink/?linkid=870924
Comment:
    Sharia compliance 1
Positive implication in the market 3. </t>
      </text>
    </comment>
    <comment ref="BK31" authorId="257" shapeId="0" xr:uid="{9DF9BD9B-42DB-4191-BEA4-6E248092DF0E}">
      <text>
        <t>[Threaded comment]
Your version of Excel allows you to read this threaded comment; however, any edits to it will get removed if the file is opened in a newer version of Excel. Learn more: https://go.microsoft.com/fwlink/?linkid=870924
Comment:
    There are much more relaxed conditions that they use. In the northern kenya there is no collateral. For group loans they co-guarantee</t>
      </text>
    </comment>
    <comment ref="BT31" authorId="258" shapeId="0" xr:uid="{392288DD-7395-47DB-92DF-7EBF3C03AF39}">
      <text>
        <t xml:space="preserve">[Threaded comment]
Your version of Excel allows you to read this threaded comment; however, any edits to it will get removed if the file is opened in a newer version of Excel. Learn more: https://go.microsoft.com/fwlink/?linkid=870924
Comment:
    business continuity </t>
      </text>
    </comment>
    <comment ref="CF31" authorId="259" shapeId="0" xr:uid="{09897D18-6D2E-4007-A878-226361C6C6D6}">
      <text>
        <t xml:space="preserve">[Threaded comment]
Your version of Excel allows you to read this threaded comment; however, any edits to it will get removed if the file is opened in a newer version of Excel. Learn more: https://go.microsoft.com/fwlink/?linkid=870924
Comment:
    5-10% floods 10%
21-50% draught 40%
</t>
      </text>
    </comment>
    <comment ref="CM31" authorId="260" shapeId="0" xr:uid="{97E98DF1-00F9-467B-A66E-6E71D7390027}">
      <text>
        <t xml:space="preserve">[Threaded comment]
Your version of Excel allows you to read this threaded comment; however, any edits to it will get removed if the file is opened in a newer version of Excel. Learn more: https://go.microsoft.com/fwlink/?linkid=870924
Comment:
    revised the product               </t>
      </text>
    </comment>
    <comment ref="CN31" authorId="261" shapeId="0" xr:uid="{3A0B760E-E1D2-4A2E-B9DA-DC07126E035E}">
      <text>
        <t xml:space="preserve">[Threaded comment]
Your version of Excel allows you to read this threaded comment; however, any edits to it will get removed if the file is opened in a newer version of Excel. Learn more: https://go.microsoft.com/fwlink/?linkid=870924
Comment:
    they did not scale up the product    due to lack of finance </t>
      </text>
    </comment>
    <comment ref="DD31" authorId="262" shapeId="0" xr:uid="{41F8C0CD-F0B6-4D4A-85D5-8E8CA9DB6137}">
      <text>
        <t xml:space="preserve">[Threaded comment]
Your version of Excel allows you to read this threaded comment; however, any edits to it will get removed if the file is opened in a newer version of Excel. Learn more: https://go.microsoft.com/fwlink/?linkid=870924
Comment:
    more lenient due to lack of collateral. For relevance in the northern rangeland </t>
      </text>
    </comment>
    <comment ref="DG31" authorId="263" shapeId="0" xr:uid="{808B267B-5057-40A2-9F5E-874AEF40AF79}">
      <text>
        <t xml:space="preserve">[Threaded comment]
Your version of Excel allows you to read this threaded comment; however, any edits to it will get removed if the file is opened in a newer version of Excel. Learn more: https://go.microsoft.com/fwlink/?linkid=870924
Comment:
    due to aggregate nature rather than idiosyncratic. Its not individual borrower driven but group. Hence its blanket repayment
</t>
      </text>
    </comment>
    <comment ref="DM31" authorId="264" shapeId="0" xr:uid="{9267BE59-114B-49BF-BAF2-BD13C770E0BD}">
      <text>
        <t>[Threaded comment]
Your version of Excel allows you to read this threaded comment; however, any edits to it will get removed if the file is opened in a newer version of Excel. Learn more: https://go.microsoft.com/fwlink/?linkid=870924
Comment:
    they have tried to create a product for the region hence there needs to regulatory accommodation</t>
      </text>
    </comment>
    <comment ref="DO31" authorId="265" shapeId="0" xr:uid="{AE81E49F-9443-4721-9B0A-887F051F9914}">
      <text>
        <t xml:space="preserve">[Threaded comment]
Your version of Excel allows you to read this threaded comment; however, any edits to it will get removed if the file is opened in a newer version of Excel. Learn more: https://go.microsoft.com/fwlink/?linkid=870924
Comment:
    Portfolio incentives – many people are shying away from taking the risk because its not rewarding in terms of the returns.  Incentivize to run business in certain regions
Reduce cost of underwriting in certain regions
Access to guarantees – eg de-risk the guarantee to allow the institution to take higher risk. This is done at the back end (not known to the borrower)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tc={159DBAD0-1F75-45B8-A9F5-1BF0697210FE}</author>
    <author>tc={4FEEF8FC-A36D-4A24-9852-FB87CC955914}</author>
    <author>tc={DF56F9E2-CA10-4B88-833B-77DA627CCF9C}</author>
    <author>tc={B7FA265C-73E8-4A47-939C-C694F0070D72}</author>
    <author>tc={3CEAAFC6-EE3C-482B-8B11-1BC8806EAF73}</author>
    <author>tc={9FCF16EE-A84C-434C-867C-F9A477E8784D}</author>
    <author>tc={01FF6EC1-8CCE-4ADB-B7A4-7AF11630AFB9}</author>
    <author>tc={0A55569A-0993-4A40-840E-DCB09063341A}</author>
    <author>tc={3AB7EB95-6B99-480F-B3B5-3FADC87593F4}</author>
    <author>tc={3FCEF3C3-89DD-43B6-82FF-68BDD42366A7}</author>
    <author>tc={AF155D2F-79CA-4A9B-8001-DA42815DC13D}</author>
    <author>tc={F62987F6-EED3-43FD-BCA1-08C4DE13008C}</author>
    <author>tc={0457B5F3-39B7-4D51-8552-7156A8495901}</author>
    <author>tc={FD361E12-1DD0-4200-AD5A-FCCA724DF08A}</author>
    <author>tc={1B515636-52C9-4538-BC9E-3C4632AB6E07}</author>
    <author>tc={4D3594DB-E11B-4297-9BF5-295A20A39046}</author>
    <author>tc={699756F8-6CD2-49FA-8D77-516923B92EF2}</author>
    <author>tc={DAD45AC0-7E20-4288-A094-1C6343D1A505}</author>
    <author>tc={6CC24B5C-E4E5-426E-A9F1-D12942B0128A}</author>
    <author>tc={1150834A-471A-4B45-98C5-1E7B549A1DD8}</author>
    <author>tc={980011E2-988C-4DED-B67D-D7F5F6B157D6}</author>
    <author>tc={2B67D1F5-049D-4F4F-A474-C36B2DE66CB1}</author>
    <author>tc={047FADC6-0D12-43D1-809E-DE055A3FA361}</author>
    <author>tc={D9C894E8-4A4D-4DA5-A612-82C813A47CC5}</author>
    <author>tc={52830831-9C70-4B76-9007-C6901A5C2D58}</author>
    <author>tc={0F3C871F-CC3A-4917-969B-DA9A1059BB3F}</author>
    <author>tc={6D95C871-F65E-48F8-943C-B78A98FDF140}</author>
    <author>tc={B00961C6-3EC7-4624-A0ED-9CADEA3A892C}</author>
    <author>tc={ED60AF53-6321-4775-8148-0CD4696E249D}</author>
    <author>tc={C02F9B37-12AE-457C-A248-18034E5C88DA}</author>
    <author>tc={CFAB2B98-363E-47A0-A88D-CC57B1013656}</author>
    <author>tc={FFD3E28C-9E30-4A8D-9AA2-5D2631BE5194}</author>
    <author>tc={92183356-2903-49EB-9884-2D9D19F8BED5}</author>
    <author>tc={E57CC4B8-6FCF-48BF-A4A1-10ED35BA3745}</author>
    <author>tc={F1956580-79B9-4B39-8B9E-6469D5CC8894}</author>
    <author>tc={E5110473-00E2-413F-8FDD-5A804EAFD411}</author>
    <author>tc={AB96764C-895C-495F-BA68-96C71ADD5CA6}</author>
    <author>tc={63158ED4-6D1F-4051-B3C3-717FD8050EFA}</author>
    <author>tc={3ADB7A86-E69D-4F11-936C-23E96C4581A2}</author>
    <author>tc={04C22625-C7A6-46E5-8D80-1607CC568468}</author>
    <author>tc={D2EA187F-17B9-4B22-9393-21A202741B18}</author>
    <author>tc={6D2F3818-DE53-4FF5-A6B0-39A2723E7219}</author>
    <author>tc={34144465-DFB1-45C2-83E1-268C91F71E44}</author>
    <author>tc={373B19DD-995F-4359-BA38-9B93E55DD87F}</author>
    <author>tc={1D247616-4313-435A-8F78-466790211B17}</author>
    <author>tc={CCE28819-BBAF-4C4D-A88C-51E129473AF0}</author>
    <author>tc={0D9B013F-575B-46BC-9D08-CC1D82272EE8}</author>
    <author>tc={4CF73C0D-6D77-49C4-9C4F-FAAB54439763}</author>
    <author>tc={C506397F-68B5-4EA2-BCFA-73A5222D4BA8}</author>
    <author>tc={8FE2A2B1-99BD-4ACB-8594-FC3CCBAA1002}</author>
    <author>tc={B62A0203-6E45-4DF0-A783-5CF1ED85865E}</author>
    <author>tc={A82854B7-4A41-4001-BDCE-85B643DC295E}</author>
    <author>tc={E0CFB8D6-5252-434A-ACFD-422AEA1C0434}</author>
    <author>tc={BFF06170-D085-416A-B5C6-1342A2F7C173}</author>
    <author>tc={079FE0DA-676A-42D1-B56F-25F0D10515E1}</author>
    <author>tc={9C8BE473-0841-4A61-B4BF-EA43DC348BEA}</author>
    <author>tc={5F693D7F-E8DF-40C6-99EE-E4BDF2573AEB}</author>
    <author>tc={F7FF7DF1-16C7-470D-8EBA-2ADECD1140DE}</author>
    <author>tc={049F76C7-0834-4BA9-969E-10C8C029DC44}</author>
    <author>tc={430FBD63-0352-4E2F-9885-9DBCCA90FFA8}</author>
    <author>tc={05A2DC8F-B52E-4BCB-BE83-3EE6DC25944D}</author>
    <author>tc={259B6AF0-62C6-4E1A-BA03-15B4313F4D75}</author>
    <author>tc={35CEE42C-7E28-489A-85A3-9E35A816128D}</author>
    <author>tc={7C71936D-C839-4597-8CDD-74FC26A2F0C5}</author>
    <author>tc={A03423DA-3018-4282-9585-A6F3C00D8AC8}</author>
    <author>tc={BC3ACDA7-BBD3-4AF9-92C5-AC66BEE06863}</author>
    <author>tc={C4726C80-D1D4-4252-B9B9-2DD9128187B7}</author>
    <author>tc={E67257B7-90E6-4053-8612-A84004E2D7D0}</author>
    <author>tc={2318E122-B3C4-4F48-A5C1-34D6E5BD0DEA}</author>
    <author>tc={C287586C-84BF-4969-A36E-CC7CA48DED96}</author>
    <author>tc={1639D902-827C-4431-9549-3EA9F747C8AF}</author>
    <author>tc={7AC828B1-85C4-4925-9C55-6A1EEBF9952F}</author>
    <author>tc={91D243CC-A771-4F58-B455-5A849EB4614C}</author>
    <author>tc={1191CCE1-5AB7-44A8-A230-A39E0C82ACF5}</author>
    <author>tc={D30E6568-11DF-45E3-9496-BD75ECB08D23}</author>
    <author>tc={399DE5AB-789B-4DC4-B374-F7319B0E968F}</author>
    <author>tc={7D28D4AF-9833-45D4-BADB-ABAE77103DF5}</author>
    <author>tc={DC84794C-4B06-4951-B830-2BE6A4404571}</author>
    <author>tc={1C8F15FB-0083-4CDA-9A0C-FF18B6C1B0F7}</author>
    <author>tc={F77C864F-25BD-4EF1-9663-E00A4453DDD5}</author>
    <author>tc={755AD831-AFFA-48FD-852D-9F04CA78E27F}</author>
    <author>tc={2257EA7D-C58E-43DE-AFED-52ABF6D53BF5}</author>
    <author>tc={79FEE661-BA4C-4890-98BF-3E6F3B118AFE}</author>
    <author>tc={62868C9F-0A73-40F0-8A63-ED8C7B625507}</author>
    <author>tc={83BD850A-39F6-4C53-A862-3E8B645FEC4B}</author>
    <author>tc={CB63B216-4098-43E7-934B-E806D308E368}</author>
    <author>tc={E9648C90-1B10-42A3-A19B-BB3BEDD00048}</author>
    <author>tc={66DC1FA4-8F34-476E-9081-1B9F52238782}</author>
    <author>tc={B0CA16B5-7530-47E0-99AE-A08E8487F922}</author>
    <author>tc={A22F6F31-7422-4794-8865-1E1FEA8A740A}</author>
    <author>tc={EBC01A28-330F-410A-A2A8-E9E0CDD03B51}</author>
    <author>tc={6CAAAF0D-9A50-4AEB-A8C3-614849BF75AA}</author>
    <author>tc={7C8EA410-AC1F-41F3-BD34-1DA9CDD8756B}</author>
    <author>tc={8EF7B7AE-64C3-4C83-B608-6CDC3B7CB6C2}</author>
    <author>tc={C48337B8-42B3-4555-9D35-ADB87081366B}</author>
    <author>tc={96D177FB-2FF3-4024-A976-1B78D1BA1769}</author>
    <author>tc={3DC24246-1D11-4899-A158-D16779450622}</author>
    <author>tc={477A193F-B010-4A24-B2D5-852C2576CF7F}</author>
    <author>tc={D86787BD-9A92-4CCF-9305-72BC27A8BACC}</author>
    <author>tc={F0CD4E05-A99E-45D6-AA80-ED1C0D6ABFCA}</author>
    <author>tc={D9977AC0-20D1-4301-9237-202E4001AAF6}</author>
    <author>tc={4001E578-C21F-42C4-9F0A-CD85937C1B57}</author>
    <author>tc={51D3385A-DBC9-47F2-A54B-5061C9B52B01}</author>
    <author>tc={68C21068-9F61-4865-A4DF-1389381AEF6D}</author>
    <author>tc={C17E5454-CE8E-486E-854D-004F1D781DF1}</author>
    <author>tc={3205218D-418B-4398-A1E3-978D2593F96B}</author>
    <author>tc={5918F762-29BB-40BE-9F1F-426A4D6E3153}</author>
    <author>tc={AAB70AC2-A5D6-4EF8-8C06-A9FCE15591A5}</author>
    <author>tc={A6F026A8-93B8-4003-AD49-04197B2819EE}</author>
    <author>tc={376DEAD8-4E75-414D-9636-CE0B26A8CDAF}</author>
    <author>tc={B9B92888-1B8B-4C54-8F87-25D11ACD09BD}</author>
    <author>tc={2AA7046A-500D-4F56-98DB-F1F6BFFCA285}</author>
    <author>tc={AAA1DE3C-700C-41B2-A3F8-B93942FF53E0}</author>
    <author>tc={697346CC-7922-451D-BDF5-3E5178C9D772}</author>
    <author>tc={3092C91A-AD88-425B-8388-64F20D151B29}</author>
    <author>tc={A85CD823-0DBE-4AA1-B44B-0A768C6DF405}</author>
    <author>tc={FA578A3E-3844-4D0A-9820-C9DEB31D4A1D}</author>
    <author>tc={FC2C83E2-6B1A-486B-8561-F40647275DF2}</author>
    <author>tc={069BFC39-9680-4198-B0E3-4B5EB9A442F1}</author>
    <author>tc={3E34E055-A2B4-4989-96A0-2EE4B3318658}</author>
    <author>tc={CB9BB77D-2F85-4D6B-A755-F986F46BE5C2}</author>
    <author>tc={3488DB1A-FA00-4B33-BC34-A41461B513EC}</author>
    <author>tc={D66F1624-E3FF-48EC-B40B-828078BB600E}</author>
    <author>tc={C5BB25E9-CEBB-43E5-9DFA-464653C4C655}</author>
    <author>tc={26F4B09B-66C4-4BF7-93D6-A39B3F356206}</author>
    <author>tc={A247CC9E-083F-4268-A75B-ADEEEF718920}</author>
    <author>tc={15214F9D-8DC8-4C0B-9C71-70AAF5193DAA}</author>
    <author>tc={5CE1E473-E089-4FBB-9115-7F2258010E0D}</author>
    <author>tc={84E708CF-B070-4DF9-85CD-215B29755E30}</author>
    <author>tc={098A55E5-4C07-4997-91AD-03A798344235}</author>
    <author>tc={C5B5FE1E-F990-46F5-9B87-A153543EDC91}</author>
    <author>tc={86DEEA8C-521E-49F8-848D-52C7558FB245}</author>
    <author>tc={EEBDCA70-F25C-4F44-8DFC-E0F76DDCDE77}</author>
    <author>tc={044E215F-2A81-4EB3-8E3E-BAAB3F67FBBE}</author>
    <author>tc={A81B136D-F4D9-4DA4-BDA7-A089CB4A52DB}</author>
    <author>tc={5F7440D8-9D8A-4605-92F3-FDBABEFDCCC4}</author>
    <author>tc={809476C7-9087-4386-80CB-79A4C89910F1}</author>
    <author>tc={CB3C95C7-3BD1-420B-A6A1-FCBDE02828D8}</author>
    <author>tc={C7341421-23F3-42C0-ADCF-EE5D299F5F7C}</author>
    <author>tc={C3A1E860-EA55-4F1C-9899-961FB849C1D3}</author>
    <author>tc={FDCC1410-6623-47D2-B325-5CA81CC12E8F}</author>
    <author>tc={1CBBCA4E-3D95-4251-B559-5B46E683C4F3}</author>
    <author>tc={73771698-519C-4D20-8417-053E25A8758D}</author>
    <author>tc={6FEDF7B9-677A-4747-B7B6-9C47D1541AB6}</author>
    <author>tc={C5A8DB3D-A86D-4E9D-8E03-3CF0E1E36C6D}</author>
    <author>tc={265DFF67-4BBB-42E6-8EAF-C8F33546A914}</author>
    <author>tc={F1F791EB-E0A6-451C-8069-8697BE2D1A6F}</author>
    <author>tc={033A8F09-78EA-4658-9F11-6E3A570499C2}</author>
    <author>tc={6E84AB9D-0620-4C6A-B43A-A9C0FA4061FE}</author>
    <author>tc={C69805DA-63E8-49CA-8152-DC543FAFDC2E}</author>
    <author>tc={58B5CFC8-4065-413A-AB8F-685E4052B572}</author>
    <author>tc={4A37B2C1-31A0-4952-A6A4-01852932FA84}</author>
    <author>tc={110C3108-3B91-44D9-ABE3-1C65C3E8C2D8}</author>
    <author>tc={49132673-CA22-42F8-B217-2735978EFBC5}</author>
    <author>tc={57D345DF-B714-4DC2-81B9-FBDFFA4D57AD}</author>
    <author>tc={9B2FA41E-9693-4AFA-B284-1D1457F23545}</author>
    <author>tc={7293BDAF-C2E3-49D7-AF5C-D8E9FF6CC146}</author>
    <author>tc={78C71893-C9C9-43E1-A638-0332601448F9}</author>
    <author>tc={BAB2F2EB-0169-4BB1-A4F2-78A88E2E8F4A}</author>
    <author>tc={04C02A0C-4E33-4A23-8EEE-7AAD7FCF3E07}</author>
    <author>tc={C1A42EB9-A2AF-4964-9195-5CB7BC0B8467}</author>
    <author>tc={ACC4A62E-803F-4FBD-84DA-158B2087DFB0}</author>
    <author>tc={8C6236FF-4188-4885-93C6-D5AD2CA7DFDF}</author>
    <author>tc={D8604B6C-C9EE-4FBA-9548-F9BA53D3F8CA}</author>
    <author>tc={D7EE3A4B-5513-4BF1-BD34-FF801699D22D}</author>
    <author>tc={52A50BAF-CE8C-4B12-AF6C-32931964F056}</author>
    <author>tc={05A016CC-37CA-4914-A7E1-751E44682926}</author>
    <author>tc={0311693A-7F1F-4D81-ACDD-811B4F1CFFBE}</author>
    <author>tc={764F53FC-FA0C-4A75-867E-FE4856B37D55}</author>
    <author>tc={F174BA20-1DFD-4267-85F6-F876D06555E5}</author>
    <author>tc={C544D986-33F6-41FF-9667-624EA89E310B}</author>
    <author>tc={D7A51E32-BDBA-45D2-8B54-D797B15EE3BA}</author>
    <author>tc={7EFBBE21-6935-4AF1-A44A-146E9F9BAE43}</author>
    <author>tc={97FE3E24-C3B5-4A8D-B04E-7235E5BEA25E}</author>
    <author>tc={2C86222D-B428-424E-9DA3-C92498C8CBA6}</author>
    <author>tc={67391495-E19E-448B-9942-AD8B3A9D4DA1}</author>
    <author>tc={CAF4DCA7-867B-4E1C-B137-DEFA463B24D9}</author>
    <author>tc={246E4EF0-3E78-4E9E-BBAD-55CE324DC14B}</author>
    <author>tc={DD69849F-BEC5-402D-9E8B-DE6054DA3386}</author>
    <author>tc={D9A8D6DC-0F04-419F-84A5-1A46ED9468DB}</author>
    <author>tc={65CA0AA1-ED0B-4E04-B6CD-7645E13708F0}</author>
    <author>tc={83FC22EA-E4C4-44FC-89D9-D2D594D82A84}</author>
    <author>tc={1FB639DB-E9E9-44BE-9CD1-4E873E0F1527}</author>
    <author>tc={76DA73AD-F01A-4355-B524-C7928E7DFC78}</author>
    <author>tc={D79F48E8-A155-406F-A669-0F0D5B3E9C93}</author>
    <author>tc={F1F4C5EB-0053-40DA-8CE9-7C011E9D42FA}</author>
    <author>tc={30433D6C-C8C0-4DB4-B474-CD6287679270}</author>
    <author>tc={79D3205F-4F72-4106-A8C6-D78F5E6F33D5}</author>
    <author>tc={DCC06AB7-63E9-4275-A6A1-8946439299E2}</author>
    <author>tc={9D427FB3-B238-4FBB-A733-BBA14E3A30F5}</author>
    <author>tc={507E6C92-7C29-404A-9F46-5C0EEAD75AF4}</author>
    <author>tc={303121DB-3B6C-49A5-A9D9-76ED97AED933}</author>
    <author>tc={31D0C489-A26D-4417-8D8F-0D86C7CC1E50}</author>
    <author>tc={4DDB67D9-9CDB-4C20-B216-C43BD1AC751B}</author>
    <author>tc={E60D0104-D1A9-402C-BC2E-0C4F35CD1B5F}</author>
    <author>tc={5E9A81CC-7020-473A-A40D-39F5AFC51622}</author>
    <author>tc={1FD2AD93-C687-460A-AD48-0F686E03EDDF}</author>
    <author>tc={2EDE25A1-3778-4932-857D-247425E6F120}</author>
    <author>tc={7B536213-1571-42F1-8168-063E68895782}</author>
    <author>tc={E19BDBED-3F3F-40FC-85EC-EAD506D28558}</author>
    <author>tc={601219C1-6574-4117-BEA5-CBEB09D038AA}</author>
    <author>tc={F51C1A70-5797-4603-8122-2977D20EB18F}</author>
    <author>tc={782D4E02-0788-441F-9965-3E72E5354049}</author>
    <author>tc={E84645F9-5E8F-4469-B52B-5D56D6501F92}</author>
    <author>tc={B92D4B3C-2A96-4828-B189-B7C37279FF43}</author>
    <author>tc={3EB791DF-B070-4EBD-955F-3A4CB1504415}</author>
    <author>tc={8A24106C-3A89-4B01-85E7-37DE0628C563}</author>
    <author>tc={3B0432E9-1E57-4473-B389-D644FDD5A459}</author>
    <author>tc={C906C7E9-0462-429F-91B3-A3DCCCB55529}</author>
    <author>tc={D1234EB1-D2CD-4616-93C2-2E0E9076CABC}</author>
    <author>tc={28B9F261-3DAF-4B05-8291-49959410F2AA}</author>
    <author>tc={E5A6571A-0C10-45C9-A5B0-470370EE99DD}</author>
    <author>tc={5F92AC3B-6090-4756-8968-7B67E7AB83A9}</author>
    <author>tc={2C81D9F2-EEC9-4B80-A925-39A639774392}</author>
    <author>tc={DA480414-2C64-483A-B96D-48B36A3D4E0E}</author>
    <author>tc={65A9E71D-995F-4DC8-8169-3613CBDC6980}</author>
    <author>tc={4773578B-C20A-47F9-86E8-2BA3334AB28A}</author>
    <author>tc={D96629AB-C53F-4B59-94F1-48237F3263FD}</author>
    <author>tc={51F9C9FB-31F2-4C10-8962-DAEDFA35328C}</author>
    <author>tc={56C1D109-76E3-47D3-B6A2-5F1A2C736D9E}</author>
    <author>tc={F426097F-7AA3-49CF-B943-3FE3F37FD68F}</author>
    <author>tc={862C189A-A91B-4C11-AB75-1D2294015892}</author>
    <author>tc={5FA35AE3-4C32-478A-94C4-27D01B713EDE}</author>
    <author>tc={5285EF48-2ABB-4DCC-9F60-638E3407F20F}</author>
    <author>tc={DE4DCFAF-1105-42CE-A5F0-6A8EE7A277F2}</author>
    <author>tc={8F4DC237-5533-496B-8D86-CF4921945AED}</author>
    <author>tc={22CD1D4D-3CB8-4282-96EE-29038C2541A4}</author>
    <author>tc={DC62BD59-2725-4152-9BD6-557F57CE0621}</author>
    <author>tc={69B04E12-51D7-4B0B-A885-A0F3F627FD35}</author>
    <author>tc={A9D8928E-5F38-4EE5-ABFB-BE96F78BA09B}</author>
    <author>tc={AC65C1F3-FF7A-42F9-9DCB-DC641A2B6841}</author>
    <author>tc={171E79FD-2847-401C-A4F5-341A9A76D10D}</author>
    <author>tc={ADAC8B14-A982-4F9A-8080-686BA9F55692}</author>
    <author>tc={5026A096-778A-49C3-86C2-975655C8456E}</author>
    <author>tc={20FEA5A6-896C-45DB-BDD2-4F139EB3B1AA}</author>
    <author>tc={A173616C-4365-4316-B48D-9C9273142B09}</author>
    <author>tc={6C527B02-B8EC-49B4-8D55-EFDCC1280831}</author>
    <author>tc={B0FB2685-52AF-4467-AD51-472531F146D0}</author>
    <author>tc={B4C8B456-4119-4AE9-A0C2-DF5388BFB74D}</author>
    <author>tc={C290BD93-78FD-4D15-83F6-361C74807478}</author>
    <author>tc={B93D7AC7-D277-437C-A9B3-A54C4CF73841}</author>
    <author>tc={79AF6BE7-0564-4565-ABA7-83B5EC81C9E3}</author>
    <author>tc={13A8EBA1-4011-4EB3-8F71-EEB627FF1AB9}</author>
    <author>tc={892A02B7-9B9A-4F00-9229-CB9C381A5DEE}</author>
    <author>tc={07785A47-58E9-4C30-9AE3-50DAACDF4AA4}</author>
    <author>tc={A70762D9-17CB-40EF-A8EB-7D154C901E8E}</author>
    <author>tc={5883616B-5C96-4B75-B2E5-00BCDB24EAE4}</author>
    <author>tc={20A2DA66-B525-4B6F-9090-A1AA8F4DAB4F}</author>
    <author>tc={813188E6-C693-47A3-B7FE-9EB41C4ADF5E}</author>
    <author>tc={925FBA2E-369B-4053-8892-C0F27800CE1B}</author>
    <author>tc={A4BAB871-8773-48FA-A9CB-05E8AD06B6EC}</author>
    <author>tc={1795A3E5-21F2-4C22-B2FF-3B6970563EA8}</author>
    <author>tc={1F3071B7-5721-487A-82B3-0A82139435E6}</author>
    <author>tc={75907610-F88E-4BCE-A53F-F7D3D69DD82C}</author>
    <author>tc={F6C2F012-7755-4F8C-B600-0DC16C53CF7E}</author>
    <author>tc={46428E04-B85F-4C4C-8E86-A3CF3A9FD6A0}</author>
    <author>tc={A16CA6B8-16BC-400A-A0F8-B7067D2571EF}</author>
    <author>tc={3380D7BA-52EC-455D-BCBA-2F86CF77A07C}</author>
    <author>tc={155086A3-0582-4087-AA06-AEEEBC11C701}</author>
    <author>tc={31206C5D-23AF-46F6-98B1-374844D0E91A}</author>
    <author>tc={1100BFFA-FDCD-4BC8-9818-224F9E4D74C5}</author>
    <author>tc={9697C715-8BDA-4FFA-9F34-CBBFEC1F9B05}</author>
    <author>tc={14966290-2BFF-4BD4-9E9E-35EEA047E615}</author>
    <author>tc={224EB3E3-A2AF-4455-8D6A-2140E9EDEBF9}</author>
    <author>tc={5486C348-9D79-4411-8C2B-1084EA86D118}</author>
    <author>tc={3483B642-F1E9-4D7B-9C89-25F040FC4615}</author>
    <author>tc={F8F50C79-83BC-4367-8000-B3D7BD41F101}</author>
  </authors>
  <commentList>
    <comment ref="F2" authorId="0" shapeId="0" xr:uid="{159DBAD0-1F75-45B8-A9F5-1BF0697210FE}">
      <text>
        <t>[Threaded comment]
Your version of Excel allows you to read this threaded comment; however, any edits to it will get removed if the file is opened in a newer version of Excel. Learn more: https://go.microsoft.com/fwlink/?linkid=870924
Comment:
    This column is calculated with formula, but cells with actual share are replaced with real value.</t>
      </text>
    </comment>
    <comment ref="D3" authorId="1" shapeId="0" xr:uid="{4FEEF8FC-A36D-4A24-9852-FB87CC955914}">
      <text>
        <t xml:space="preserve">[Threaded comment]
Your version of Excel allows you to read this threaded comment; however, any edits to it will get removed if the file is opened in a newer version of Excel. Learn more: https://go.microsoft.com/fwlink/?linkid=870924
Comment:
    40 % is for primary production, 60% is for processors, aggregators) 
</t>
      </text>
    </comment>
    <comment ref="V3" authorId="2" shapeId="0" xr:uid="{DF56F9E2-CA10-4B88-833B-77DA627CCF9C}">
      <text>
        <t>[Threaded comment]
Your version of Excel allows you to read this threaded comment; however, any edits to it will get removed if the file is opened in a newer version of Excel. Learn more: https://go.microsoft.com/fwlink/?linkid=870924
Comment:
    Hard economic situations leading to reduced disposable income   
income   )
Locusts (2022)</t>
      </text>
    </comment>
    <comment ref="AL3" authorId="3" shapeId="0" xr:uid="{B7FA265C-73E8-4A47-939C-C694F0070D72}">
      <text>
        <t xml:space="preserve">[Threaded comment]
Your version of Excel allows you to read this threaded comment; however, any edits to it will get removed if the file is opened in a newer version of Excel. Learn more: https://go.microsoft.com/fwlink/?linkid=870924
Comment:
    Revamp of the existing products                        </t>
      </text>
    </comment>
    <comment ref="CO3" authorId="4" shapeId="0" xr:uid="{3CEAAFC6-EE3C-482B-8B11-1BC8806EAF73}">
      <text>
        <t xml:space="preserve">[Threaded comment]
Your version of Excel allows you to read this threaded comment; however, any edits to it will get removed if the file is opened in a newer version of Excel. Learn more: https://go.microsoft.com/fwlink/?linkid=870924
Comment:
    Mavuno Coffee              </t>
      </text>
    </comment>
    <comment ref="DF3" authorId="5" shapeId="0" xr:uid="{9FCF16EE-A84C-434C-867C-F9A477E8784D}">
      <text>
        <t>[Threaded comment]
Your version of Excel allows you to read this threaded comment; however, any edits to it will get removed if the file is opened in a newer version of Excel. Learn more: https://go.microsoft.com/fwlink/?linkid=870924
Comment:
    repayments are mostly structured on the seasons of the specific crops.</t>
      </text>
    </comment>
    <comment ref="DK3" authorId="6" shapeId="0" xr:uid="{01FF6EC1-8CCE-4ADB-B7A4-7AF11630AFB9}">
      <text>
        <t xml:space="preserve">[Threaded comment]
Your version of Excel allows you to read this threaded comment; however, any edits to it will get removed if the file is opened in a newer version of Excel. Learn more: https://go.microsoft.com/fwlink/?linkid=870924
Comment:
    paper guarantees- ) – its dependent on the guarantee because some guarantees are very specific to agricultural, with a specific tenure. Mostly development partners. </t>
      </text>
    </comment>
    <comment ref="DL3" authorId="7" shapeId="0" xr:uid="{0A55569A-0993-4A40-840E-DCB09063341A}">
      <text>
        <t xml:space="preserve">[Threaded comment]
Your version of Excel allows you to read this threaded comment; however, any edits to it will get removed if the file is opened in a newer version of Excel. Learn more: https://go.microsoft.com/fwlink/?linkid=870924
Comment:
    agric loans are insured thro crop and livestock to cushion against the calamities. Agric is perceived as expensive and until a calamity happens then its seen as important. Its not mandatory but it’s a requirement. </t>
      </text>
    </comment>
    <comment ref="L4" authorId="8" shapeId="0" xr:uid="{3AB7EB95-6B99-480F-B3B5-3FADC87593F4}">
      <text>
        <t xml:space="preserve">[Threaded comment]
Your version of Excel allows you to read this threaded comment; however, any edits to it will get removed if the file is opened in a newer version of Excel. Learn more: https://go.microsoft.com/fwlink/?linkid=870924
Comment:
    Natural disasters such as floods are not large events. The risk is weather pattern change (timing of the rain, temperature, etc.). Changes in the timing of the planting lead to lower production yield.   </t>
      </text>
    </comment>
    <comment ref="R4" authorId="9" shapeId="0" xr:uid="{3FCEF3C3-89DD-43B6-82FF-68BDD42366A7}">
      <text>
        <t xml:space="preserve">[Threaded comment]
Your version of Excel allows you to read this threaded comment; however, any edits to it will get removed if the file is opened in a newer version of Excel. Learn more: https://go.microsoft.com/fwlink/?linkid=870924
Comment:
    Every year, the weather patter is changing slowly. 
</t>
      </text>
    </comment>
    <comment ref="V4" authorId="10" shapeId="0" xr:uid="{AF155D2F-79CA-4A9B-8001-DA42815DC13D}">
      <text>
        <t xml:space="preserve">[Threaded comment]
Your version of Excel allows you to read this threaded comment; however, any edits to it will get removed if the file is opened in a newer version of Excel. Learn more: https://go.microsoft.com/fwlink/?linkid=870924
Comment:
    No major events, but a slow change of weather. Timing of planting, etc is affected. Drought could be included in this category if the rain delays or rainfall is lower than the normal years. </t>
      </text>
    </comment>
    <comment ref="X4" authorId="11" shapeId="0" xr:uid="{F62987F6-EED3-43FD-BCA1-08C4DE13008C}">
      <text>
        <t>[Threaded comment]
Your version of Excel allows you to read this threaded comment; however, any edits to it will get removed if the file is opened in a newer version of Excel. Learn more: https://go.microsoft.com/fwlink/?linkid=870924
Comment:
    It is usually contained. NPL is much lower.</t>
      </text>
    </comment>
    <comment ref="AB4" authorId="12" shapeId="0" xr:uid="{0457B5F3-39B7-4D51-8552-7156A8495901}">
      <text>
        <t>[Threaded comment]
Your version of Excel allows you to read this threaded comment; however, any edits to it will get removed if the file is opened in a newer version of Excel. Learn more: https://go.microsoft.com/fwlink/?linkid=870924
Comment:
    Loan officers are required to contact the borrowers and visit them as needed. Biweekly risk meeting to report the non-repayments.</t>
      </text>
    </comment>
    <comment ref="AD4" authorId="13" shapeId="0" xr:uid="{FD361E12-1DD0-4200-AD5A-FCCA724DF08A}">
      <text>
        <t>[Threaded comment]
Your version of Excel allows you to read this threaded comment; however, any edits to it will get removed if the file is opened in a newer version of Excel. Learn more: https://go.microsoft.com/fwlink/?linkid=870924
Comment:
    BPR is very selective in lending in the agriculture sector. The borrowers usually remain viable even with the weather pattern changes. Major events may make some farms unviable, but BPR has not encountered such events in recent years.</t>
      </text>
    </comment>
    <comment ref="AG4" authorId="14" shapeId="0" xr:uid="{1B515636-52C9-4538-BC9E-3C4632AB6E07}">
      <text>
        <t>[Threaded comment]
Your version of Excel allows you to read this threaded comment; however, any edits to it will get removed if the file is opened in a newer version of Excel. Learn more: https://go.microsoft.com/fwlink/?linkid=870924
Comment:
    The loans are restructured and the borrowers mostly repay. NPLs are isolated cases.</t>
      </text>
    </comment>
    <comment ref="AK4" authorId="15" shapeId="0" xr:uid="{4D3594DB-E11B-4297-9BF5-295A20A39046}">
      <text>
        <t xml:space="preserve">[Threaded comment]
Your version of Excel allows you to read this threaded comment; however, any edits to it will get removed if the file is opened in a newer version of Excel. Learn more: https://go.microsoft.com/fwlink/?linkid=870924
Comment:
    The new credit may be granted depending on the risk. </t>
      </text>
    </comment>
    <comment ref="AN4" authorId="16" shapeId="0" xr:uid="{699756F8-6CD2-49FA-8D77-516923B92EF2}">
      <text>
        <t>[Threaded comment]
Your version of Excel allows you to read this threaded comment; however, any edits to it will get removed if the file is opened in a newer version of Excel. Learn more: https://go.microsoft.com/fwlink/?linkid=870924
Comment:
    BPR always helps as long as borrowers are viable.</t>
      </text>
    </comment>
    <comment ref="AR4" authorId="17" shapeId="0" xr:uid="{DAD45AC0-7E20-4288-A094-1C6343D1A505}">
      <text>
        <t>[Threaded comment]
Your version of Excel allows you to read this threaded comment; however, any edits to it will get removed if the file is opened in a newer version of Excel. Learn more: https://go.microsoft.com/fwlink/?linkid=870924
Comment:
    Never reduce the interest rates and principal unless the government interventions or special circumstances like COVID.</t>
      </text>
    </comment>
    <comment ref="AT4" authorId="18" shapeId="0" xr:uid="{6CC24B5C-E4E5-426E-A9F1-D12942B0128A}">
      <text>
        <t>[Threaded comment]
Your version of Excel allows you to read this threaded comment; however, any edits to it will get removed if the file is opened in a newer version of Excel. Learn more: https://go.microsoft.com/fwlink/?linkid=870924
Comment:
    Can wait for up to 3 years. For agriculture, the extension considers crop cycles.</t>
      </text>
    </comment>
    <comment ref="BC4" authorId="19" shapeId="0" xr:uid="{1150834A-471A-4B45-98C5-1E7B549A1DD8}">
      <text>
        <t xml:space="preserve">[Threaded comment]
Your version of Excel allows you to read this threaded comment; however, any edits to it will get removed if the file is opened in a newer version of Excel. Learn more: https://go.microsoft.com/fwlink/?linkid=870924
Comment:
    The cashflow gap is filled by taking more deposits or/and borrowing. </t>
      </text>
    </comment>
    <comment ref="BH4" authorId="20" shapeId="0" xr:uid="{980011E2-988C-4DED-B67D-D7F5F6B157D6}">
      <text>
        <t>[Threaded comment]
Your version of Excel allows you to read this threaded comment; however, any edits to it will get removed if the file is opened in a newer version of Excel. Learn more: https://go.microsoft.com/fwlink/?linkid=870924
Comment:
    Close to 100%</t>
      </text>
    </comment>
    <comment ref="BL4" authorId="21" shapeId="0" xr:uid="{2B67D1F5-049D-4F4F-A474-C36B2DE66CB1}">
      <text>
        <t>[Threaded comment]
Your version of Excel allows you to read this threaded comment; however, any edits to it will get removed if the file is opened in a newer version of Excel. Learn more: https://go.microsoft.com/fwlink/?linkid=870924
Comment:
    Always ready to help as long as the agriculture exposure remains within the sector ceiling.</t>
      </text>
    </comment>
    <comment ref="BO4" authorId="22" shapeId="0" xr:uid="{047FADC6-0D12-43D1-809E-DE055A3FA361}">
      <text>
        <t xml:space="preserve">[Threaded comment]
Your version of Excel allows you to read this threaded comment; however, any edits to it will get removed if the file is opened in a newer version of Excel. Learn more: https://go.microsoft.com/fwlink/?linkid=870924
Comment:
    But loan conditions vary depending on the risk of the borrowers. </t>
      </text>
    </comment>
    <comment ref="CC4" authorId="23" shapeId="0" xr:uid="{D9C894E8-4A4D-4DA5-A612-82C813A47CC5}">
      <text>
        <t xml:space="preserve">[Threaded comment]
Your version of Excel allows you to read this threaded comment; however, any edits to it will get removed if the file is opened in a newer version of Excel. Learn more: https://go.microsoft.com/fwlink/?linkid=870924
Comment:
    Depends on the situation. If borrowers are not viable, try to recover the loans, execute collateral and write-off the loans after two years. They are reported to the credit bureau (reporting institutions include MFIs and SACCOs, mobile lenders) and they will not be able to borrow.  </t>
      </text>
    </comment>
    <comment ref="CG4" authorId="24" shapeId="0" xr:uid="{52830831-9C70-4B76-9007-C6901A5C2D58}">
      <text>
        <t>[Threaded comment]
Your version of Excel allows you to read this threaded comment; however, any edits to it will get removed if the file is opened in a newer version of Excel. Learn more: https://go.microsoft.com/fwlink/?linkid=870924
Comment:
    Almost zero.</t>
      </text>
    </comment>
    <comment ref="CN4" authorId="25" shapeId="0" xr:uid="{0F3C871F-CC3A-4917-969B-DA9A1059BB3F}">
      <text>
        <t>[Threaded comment]
Your version of Excel allows you to read this threaded comment; however, any edits to it will get removed if the file is opened in a newer version of Excel. Learn more: https://go.microsoft.com/fwlink/?linkid=870924
Comment:
    Shifting of target segments in value chains (manufacturing etc.)</t>
      </text>
    </comment>
    <comment ref="CT4" authorId="26" shapeId="0" xr:uid="{6D95C871-F65E-48F8-943C-B78A98FDF140}">
      <text>
        <t>[Threaded comment]
Your version of Excel allows you to read this threaded comment; however, any edits to it will get removed if the file is opened in a newer version of Excel. Learn more: https://go.microsoft.com/fwlink/?linkid=870924
Comment:
    Climate consideration in assessing agriculture loans as per the central bank regulations leading to more provisions</t>
      </text>
    </comment>
    <comment ref="CW4" authorId="27" shapeId="0" xr:uid="{B00961C6-3EC7-4624-A0ED-9CADEA3A892C}">
      <text>
        <t>[Threaded comment]
Your version of Excel allows you to read this threaded comment; however, any edits to it will get removed if the file is opened in a newer version of Excel. Learn more: https://go.microsoft.com/fwlink/?linkid=870924
Comment:
    Including risk assessment for lending.</t>
      </text>
    </comment>
    <comment ref="DK4" authorId="28" shapeId="0" xr:uid="{ED60AF53-6321-4775-8148-0CD4696E249D}">
      <text>
        <t xml:space="preserve">[Threaded comment]
Your version of Excel allows you to read this threaded comment; however, any edits to it will get removed if the file is opened in a newer version of Excel. Learn more: https://go.microsoft.com/fwlink/?linkid=870924
Comment:
    The last line of defense. For the worst-case scenario. And also more confidence for the credit approvals.  </t>
      </text>
    </comment>
    <comment ref="DL4" authorId="29" shapeId="0" xr:uid="{C02F9B37-12AE-457C-A248-18034E5C88DA}">
      <text>
        <t>[Threaded comment]
Your version of Excel allows you to read this threaded comment; however, any edits to it will get removed if the file is opened in a newer version of Excel. Learn more: https://go.microsoft.com/fwlink/?linkid=870924
Comment:
    Required for agriculture borrowers.</t>
      </text>
    </comment>
    <comment ref="DM4" authorId="30" shapeId="0" xr:uid="{CFAB2B98-363E-47A0-A88D-CC57B1013656}">
      <text>
        <t xml:space="preserve">[Threaded comment]
Your version of Excel allows you to read this threaded comment; however, any edits to it will get removed if the file is opened in a newer version of Excel. Learn more: https://go.microsoft.com/fwlink/?linkid=870924
Comment:
    would be useful for the wholesale level. It would not work from PFIs to end-borrowers due to collateral requirements. </t>
      </text>
    </comment>
    <comment ref="DO4" authorId="31" shapeId="0" xr:uid="{FFD3E28C-9E30-4A8D-9AA2-5D2631BE5194}">
      <text>
        <t>[Threaded comment]
Your version of Excel allows you to read this threaded comment; however, any edits to it will get removed if the file is opened in a newer version of Excel. Learn more: https://go.microsoft.com/fwlink/?linkid=870924
Comment:
    Portfolio level insurance.</t>
      </text>
    </comment>
    <comment ref="G5" authorId="32" shapeId="0" xr:uid="{92183356-2903-49EB-9884-2D9D19F8BED5}">
      <text>
        <t>[Threaded comment]
Your version of Excel allows you to read this threaded comment; however, any edits to it will get removed if the file is opened in a newer version of Excel. Learn more: https://go.microsoft.com/fwlink/?linkid=870924
Comment:
    ·covers agriculture as a whole (Kilimo biashara) and used from farm inputs, production.  
·Underwriting process for agriculture is different from other loans that are based on salary. 
·Additional requirements: They require audited financials for the farmer, due to the risk, they ask also for collateral
·When the above are not available they test if the business is a viable one to lend to and they analyse account activity. Eg Mpesa statement 
·Limit is 3 million per member 
·Horticulture crops is their main lending</t>
      </text>
    </comment>
    <comment ref="R5" authorId="33" shapeId="0" xr:uid="{E57CC4B8-6FCF-48BF-A4A1-10ED35BA3745}">
      <text>
        <t xml:space="preserve">[Threaded comment]
Your version of Excel allows you to read this threaded comment; however, any edits to it will get removed if the file is opened in a newer version of Excel. Learn more: https://go.microsoft.com/fwlink/?linkid=870924
Comment:
    a.	Very often (Every 1-2 years) draught
a.	Not very often (Every 4-6 years) floods
</t>
      </text>
    </comment>
    <comment ref="U5" authorId="34" shapeId="0" xr:uid="{F1956580-79B9-4B39-8B9E-6469D5CC8894}">
      <text>
        <t xml:space="preserve">[Threaded comment]
Your version of Excel allows you to read this threaded comment; however, any edits to it will get removed if the file is opened in a newer version of Excel. Learn more: https://go.microsoft.com/fwlink/?linkid=870924
Comment:
    a.	Drought 2022 (irregular patterns that are also cause a bigger impact)
b.	Flood 2018-2019
</t>
      </text>
    </comment>
    <comment ref="AZ5" authorId="35" shapeId="0" xr:uid="{E5110473-00E2-413F-8FDD-5A804EAFD411}">
      <text>
        <t xml:space="preserve">[Threaded comment]
Your version of Excel allows you to read this threaded comment; however, any edits to it will get removed if the file is opened in a newer version of Excel. Learn more: https://go.microsoft.com/fwlink/?linkid=870924
Comment:
    the products they are producing eg there is a larger market for water melon and the shelf life is longer compared to tomatoes)  </t>
      </text>
    </comment>
    <comment ref="CM5" authorId="36" shapeId="0" xr:uid="{AB96764C-895C-495F-BA68-96C71ADD5CA6}">
      <text>
        <t xml:space="preserve">[Threaded comment]
Your version of Excel allows you to read this threaded comment; however, any edits to it will get removed if the file is opened in a newer version of Excel. Learn more: https://go.microsoft.com/fwlink/?linkid=870924
Comment:
    Diversified in the agric areas covered to other regions outside of the sabaki river areas.  </t>
      </text>
    </comment>
    <comment ref="CO5" authorId="37" shapeId="0" xr:uid="{63158ED4-6D1F-4051-B3C3-717FD8050EFA}">
      <text>
        <t xml:space="preserve">[Threaded comment]
Your version of Excel allows you to read this threaded comment; however, any edits to it will get removed if the file is opened in a newer version of Excel. Learn more: https://go.microsoft.com/fwlink/?linkid=870924
Comment:
    Reviewed the existing products and enhanced security features eg provide collateral for the larger loans which was necessarily considered previously            )   </t>
      </text>
    </comment>
    <comment ref="DQ5" authorId="38" shapeId="0" xr:uid="{3ADB7A86-E69D-4F11-936C-23E96C4581A2}">
      <text>
        <t>[Threaded comment]
Your version of Excel allows you to read this threaded comment; however, any edits to it will get removed if the file is opened in a newer version of Excel. Learn more: https://go.microsoft.com/fwlink/?linkid=870924
Comment:
    Awareness and capacity building to Imarika  
Environmental issues  </t>
      </text>
    </comment>
    <comment ref="D7" authorId="39" shapeId="0" xr:uid="{04C22625-C7A6-46E5-8D80-1607CC568468}">
      <text>
        <t>[Threaded comment]
Your version of Excel allows you to read this threaded comment; however, any edits to it will get removed if the file is opened in a newer version of Excel. Learn more: https://go.microsoft.com/fwlink/?linkid=870924
Comment:
    9% - primary production and post-harvest (aggregation, storage, drying, sorting) – direct lending only and about 50 borrowers. Target: Self-reliance agri sector, import substitution, food security.</t>
      </text>
    </comment>
    <comment ref="G7" authorId="40" shapeId="0" xr:uid="{D2EA187F-17B9-4B22-9393-21A202741B18}">
      <text>
        <t xml:space="preserve">[Threaded comment]
Your version of Excel allows you to read this threaded comment; however, any edits to it will get removed if the file is opened in a newer version of Excel. Learn more: https://go.microsoft.com/fwlink/?linkid=870924
Comment:
    Coffee, poultry, rice, potato, seeds, maize
</t>
      </text>
    </comment>
    <comment ref="R7" authorId="41" shapeId="0" xr:uid="{6D2F3818-DE53-4FF5-A6B0-39A2723E7219}">
      <text>
        <t>[Threaded comment]
Your version of Excel allows you to read this threaded comment; however, any edits to it will get removed if the file is opened in a newer version of Excel. Learn more: https://go.microsoft.com/fwlink/?linkid=870924
Comment:
    3 borrowers restructured loans in 2018</t>
      </text>
    </comment>
    <comment ref="Z7" authorId="42" shapeId="0" xr:uid="{34144465-DFB1-45C2-83E1-268C91F71E44}">
      <text>
        <t>[Threaded comment]
Your version of Excel allows you to read this threaded comment; however, any edits to it will get removed if the file is opened in a newer version of Excel. Learn more: https://go.microsoft.com/fwlink/?linkid=870924
Comment:
    July/August – drought – non-repalyment in the next quarter. Flood in April and May. Loan repayments delayed in the following Q.</t>
      </text>
    </comment>
    <comment ref="AD7" authorId="43" shapeId="0" xr:uid="{373B19DD-995F-4359-BA38-9B93E55DD87F}">
      <text>
        <t>[Threaded comment]
Your version of Excel allows you to read this threaded comment; however, any edits to it will get removed if the file is opened in a newer version of Excel. Learn more: https://go.microsoft.com/fwlink/?linkid=870924
Comment:
    100%</t>
      </text>
    </comment>
    <comment ref="AG7" authorId="44" shapeId="0" xr:uid="{1D247616-4313-435A-8F78-466790211B17}">
      <text>
        <t>[Threaded comment]
Your version of Excel allows you to read this threaded comment; however, any edits to it will get removed if the file is opened in a newer version of Excel. Learn more: https://go.microsoft.com/fwlink/?linkid=870924
Comment:
    100%</t>
      </text>
    </comment>
    <comment ref="AK7" authorId="45" shapeId="0" xr:uid="{CCE28819-BBAF-4C4D-A88C-51E129473AF0}">
      <text>
        <t>[Threaded comment]
Your version of Excel allows you to read this threaded comment; however, any edits to it will get removed if the file is opened in a newer version of Excel. Learn more: https://go.microsoft.com/fwlink/?linkid=870924
Comment:
    The grace period for one quarter (both interest and principal). Providing new credit is possible but did not do in 2018).</t>
      </text>
    </comment>
    <comment ref="AN7" authorId="46" shapeId="0" xr:uid="{0D9B013F-575B-46BC-9D08-CC1D82272EE8}">
      <text>
        <t>[Threaded comment]
Your version of Excel allows you to read this threaded comment; however, any edits to it will get removed if the file is opened in a newer version of Excel. Learn more: https://go.microsoft.com/fwlink/?linkid=870924
Comment:
    100%</t>
      </text>
    </comment>
    <comment ref="AS7" authorId="47" shapeId="0" xr:uid="{4CF73C0D-6D77-49C4-9C4F-FAAB54439763}">
      <text>
        <t>[Threaded comment]
Your version of Excel allows you to read this threaded comment; however, any edits to it will get removed if the file is opened in a newer version of Excel. Learn more: https://go.microsoft.com/fwlink/?linkid=870924
Comment:
    4 more months.</t>
      </text>
    </comment>
    <comment ref="AT7" authorId="48" shapeId="0" xr:uid="{C506397F-68B5-4EA2-BCFA-73A5222D4BA8}">
      <text>
        <t>[Threaded comment]
Your version of Excel allows you to read this threaded comment; however, any edits to it will get removed if the file is opened in a newer version of Excel. Learn more: https://go.microsoft.com/fwlink/?linkid=870924
Comment:
    4 more months.</t>
      </text>
    </comment>
    <comment ref="BH7" authorId="49" shapeId="0" xr:uid="{8FE2A2B1-99BD-4ACB-8594-FC3CCBAA1002}">
      <text>
        <t>[Threaded comment]
Your version of Excel allows you to read this threaded comment; however, any edits to it will get removed if the file is opened in a newer version of Excel. Learn more: https://go.microsoft.com/fwlink/?linkid=870924
Comment:
    100%</t>
      </text>
    </comment>
    <comment ref="BL7" authorId="50" shapeId="0" xr:uid="{B62A0203-6E45-4DF0-A783-5CF1ED85865E}">
      <text>
        <t>[Threaded comment]
Your version of Excel allows you to read this threaded comment; however, any edits to it will get removed if the file is opened in a newer version of Excel. Learn more: https://go.microsoft.com/fwlink/?linkid=870924
Comment:
    0 in 2018.</t>
      </text>
    </comment>
    <comment ref="CG7" authorId="51" shapeId="0" xr:uid="{A82854B7-4A41-4001-BDCE-85B643DC295E}">
      <text>
        <t>[Threaded comment]
Your version of Excel allows you to read this threaded comment; however, any edits to it will get removed if the file is opened in a newer version of Excel. Learn more: https://go.microsoft.com/fwlink/?linkid=870924
Comment:
    Zero.</t>
      </text>
    </comment>
    <comment ref="CT7" authorId="52" shapeId="0" xr:uid="{E0CFB8D6-5252-434A-ACFD-422AEA1C0434}">
      <text>
        <t>[Threaded comment]
Your version of Excel allows you to read this threaded comment; however, any edits to it will get removed if the file is opened in a newer version of Excel. Learn more: https://go.microsoft.com/fwlink/?linkid=870924
Comment:
    Relied on affordable credit lines like CDAT. Agri insurance became a requirement.</t>
      </text>
    </comment>
    <comment ref="DC7" authorId="53" shapeId="0" xr:uid="{BFF06170-D085-416A-B5C6-1342A2F7C173}">
      <text>
        <t xml:space="preserve">[Threaded comment]
Your version of Excel allows you to read this threaded comment; however, any edits to it will get removed if the file is opened in a newer version of Excel. Learn more: https://go.microsoft.com/fwlink/?linkid=870924
Comment:
    Well prepared. The loan portfolio including agri loan portfolio is well diversified. </t>
      </text>
    </comment>
    <comment ref="DH7" authorId="54" shapeId="0" xr:uid="{079FE0DA-676A-42D1-B56F-25F0D10515E1}">
      <text>
        <t xml:space="preserve">[Threaded comment]
Your version of Excel allows you to read this threaded comment; however, any edits to it will get removed if the file is opened in a newer version of Excel. Learn more: https://go.microsoft.com/fwlink/?linkid=870924
Comment:
    But BRD is willing to consider loan restructuring and new loans if needed. 
</t>
      </text>
    </comment>
    <comment ref="DL7" authorId="55" shapeId="0" xr:uid="{9C8BE473-0841-4A61-B4BF-EA43DC348BEA}">
      <text>
        <t>[Threaded comment]
Your version of Excel allows you to read this threaded comment; however, any edits to it will get removed if the file is opened in a newer version of Excel. Learn more: https://go.microsoft.com/fwlink/?linkid=870924
Comment:
    Requirement.</t>
      </text>
    </comment>
    <comment ref="DN7" authorId="56" shapeId="0" xr:uid="{5F693D7F-E8DF-40C6-99EE-E4BDF2573AEB}">
      <text>
        <t>[Threaded comment]
Your version of Excel allows you to read this threaded comment; however, any edits to it will get removed if the file is opened in a newer version of Excel. Learn more: https://go.microsoft.com/fwlink/?linkid=870924
Comment:
    Handling of specific disasters, mitigation (advice to the borrowers), climate mitigation and adaptation (climate finance)</t>
      </text>
    </comment>
    <comment ref="DV7" authorId="57" shapeId="0" xr:uid="{F7FF7DF1-16C7-470D-8EBA-2ADECD1140DE}">
      <text>
        <t xml:space="preserve">[Threaded comment]
Your version of Excel allows you to read this threaded comment; however, any edits to it will get removed if the file is opened in a newer version of Excel. Learn more: https://go.microsoft.com/fwlink/?linkid=870924
Comment:
    If the borrowers do not repay after restructuring.
</t>
      </text>
    </comment>
    <comment ref="AZ8" authorId="58" shapeId="0" xr:uid="{049F76C7-0834-4BA9-969E-10C8C029DC44}">
      <text>
        <t xml:space="preserve">[Threaded comment]
Your version of Excel allows you to read this threaded comment; however, any edits to it will get removed if the file is opened in a newer version of Excel. Learn more: https://go.microsoft.com/fwlink/?linkid=870924
Comment:
    New (updated) repayment capacity
</t>
      </text>
    </comment>
    <comment ref="BU8" authorId="59" shapeId="0" xr:uid="{430FBD63-0352-4E2F-9885-9DBCCA90FFA8}">
      <text>
        <t xml:space="preserve">[Threaded comment]
Your version of Excel allows you to read this threaded comment; however, any edits to it will get removed if the file is opened in a newer version of Excel. Learn more: https://go.microsoft.com/fwlink/?linkid=870924
Comment:
    Repayment capacity
</t>
      </text>
    </comment>
    <comment ref="CM8" authorId="60" shapeId="0" xr:uid="{05A2DC8F-B52E-4BCB-BE83-3EE6DC25944D}">
      <text>
        <t>[Threaded comment]
Your version of Excel allows you to read this threaded comment; however, any edits to it will get removed if the file is opened in a newer version of Excel. Learn more: https://go.microsoft.com/fwlink/?linkid=870924
Comment:
    PAMF does not lend in the South (which suffers from frequent draughts)</t>
      </text>
    </comment>
    <comment ref="CR8" authorId="61" shapeId="0" xr:uid="{259B6AF0-62C6-4E1A-BA03-15B4313F4D75}">
      <text>
        <t xml:space="preserve">[Threaded comment]
Your version of Excel allows you to read this threaded comment; however, any edits to it will get removed if the file is opened in a newer version of Excel. Learn more: https://go.microsoft.com/fwlink/?linkid=870924
Comment:
    Assessment of primary and secondary activities of the borrowers
</t>
      </text>
    </comment>
    <comment ref="CS8" authorId="62" shapeId="0" xr:uid="{35CEE42C-7E28-489A-85A3-9E35A816128D}">
      <text>
        <t xml:space="preserve">[Threaded comment]
Your version of Excel allows you to read this threaded comment; however, any edits to it will get removed if the file is opened in a newer version of Excel. Learn more: https://go.microsoft.com/fwlink/?linkid=870924
Comment:
    Better understanding of the agricultural calendar, follow up on real developments
</t>
      </text>
    </comment>
    <comment ref="DK8" authorId="63" shapeId="0" xr:uid="{7C71936D-C839-4597-8CDD-74FC26A2F0C5}">
      <text>
        <t>[Threaded comment]
Your version of Excel allows you to read this threaded comment; however, any edits to it will get removed if the file is opened in a newer version of Excel. Learn more: https://go.microsoft.com/fwlink/?linkid=870924
Comment:
    They don’t use SOLIDIs because the quality of their ag loan portfolio is good</t>
      </text>
    </comment>
    <comment ref="DL8" authorId="64" shapeId="0" xr:uid="{A03423DA-3018-4282-9585-A6F3C00D8AC8}">
      <text>
        <t>[Threaded comment]
Your version of Excel allows you to read this threaded comment; however, any edits to it will get removed if the file is opened in a newer version of Excel. Learn more: https://go.microsoft.com/fwlink/?linkid=870924
Comment:
    They don’t use insurance yet</t>
      </text>
    </comment>
    <comment ref="DQ8" authorId="65" shapeId="0" xr:uid="{BC3ACDA7-BBD3-4AF9-92C5-AC66BEE06863}">
      <text>
        <t>[Threaded comment]
Your version of Excel allows you to read this threaded comment; however, any edits to it will get removed if the file is opened in a newer version of Excel. Learn more: https://go.microsoft.com/fwlink/?linkid=870924
Comment:
    Lines of credit to deal with catastrophes</t>
      </text>
    </comment>
    <comment ref="Z9" authorId="66" shapeId="0" xr:uid="{C4726C80-D1D4-4252-B9B9-2DD9128187B7}">
      <text>
        <t xml:space="preserve">[Threaded comment]
Your version of Excel allows you to read this threaded comment; however, any edits to it will get removed if the file is opened in a newer version of Excel. Learn more: https://go.microsoft.com/fwlink/?linkid=870924
Comment:
    July is when the loans are due
</t>
      </text>
    </comment>
    <comment ref="CS9" authorId="67" shapeId="0" xr:uid="{E67257B7-90E6-4053-8612-A84004E2D7D0}">
      <text>
        <t xml:space="preserve">[Threaded comment]
Your version of Excel allows you to read this threaded comment; however, any edits to it will get removed if the file is opened in a newer version of Excel. Learn more: https://go.microsoft.com/fwlink/?linkid=870924
Comment:
    Training to have a better understanding about the viability of the agricultural production, adjustment of repayment dates
</t>
      </text>
    </comment>
    <comment ref="DL9" authorId="68" shapeId="0" xr:uid="{2318E122-B3C4-4F48-A5C1-34D6E5BD0DEA}">
      <text>
        <t xml:space="preserve">[Threaded comment]
Your version of Excel allows you to read this threaded comment; however, any edits to it will get removed if the file is opened in a newer version of Excel. Learn more: https://go.microsoft.com/fwlink/?linkid=870924
Comment:
    ACEP works wit SOLIDIS, but not to deal with natural catastrophes, but for productive loans and to cover stockage losses
</t>
      </text>
    </comment>
    <comment ref="DQ9" authorId="69" shapeId="0" xr:uid="{C287586C-84BF-4969-A36E-CC7CA48DED96}">
      <text>
        <t xml:space="preserve">[Threaded comment]
Your version of Excel allows you to read this threaded comment; however, any edits to it will get removed if the file is opened in a newer version of Excel. Learn more: https://go.microsoft.com/fwlink/?linkid=870924
Comment:
    Resources to mitigate losses and to accompany the SHF with /a
</t>
      </text>
    </comment>
    <comment ref="T10" authorId="70" shapeId="0" xr:uid="{1639D902-827C-4431-9549-3EA9F747C8AF}">
      <text>
        <t>[Threaded comment]
Your version of Excel allows you to read this threaded comment; however, any edits to it will get removed if the file is opened in a newer version of Excel. Learn more: https://go.microsoft.com/fwlink/?linkid=870924
Comment:
    2020, 21, 22, 24 – mixed experience</t>
      </text>
    </comment>
    <comment ref="AK10" authorId="71" shapeId="0" xr:uid="{7AC828B1-85C4-4925-9C55-6A1EEBF9952F}">
      <text>
        <t xml:space="preserve">[Threaded comment]
Your version of Excel allows you to read this threaded comment; however, any edits to it will get removed if the file is opened in a newer version of Excel. Learn more: https://go.microsoft.com/fwlink/?linkid=870924
Comment:
    C.  (depends – no for off-taker agreements)
</t>
      </text>
    </comment>
    <comment ref="AZ10" authorId="72" shapeId="0" xr:uid="{91D243CC-A771-4F58-B455-5A849EB4614C}">
      <text>
        <t xml:space="preserve">[Threaded comment]
Your version of Excel allows you to read this threaded comment; however, any edits to it will get removed if the file is opened in a newer version of Excel. Learn more: https://go.microsoft.com/fwlink/?linkid=870924
Comment:
    repayment capacity </t>
      </text>
    </comment>
    <comment ref="BL10" authorId="73" shapeId="0" xr:uid="{1191CCE1-5AB7-44A8-A230-A39E0C82ACF5}">
      <text>
        <t>[Threaded comment]
Your version of Excel allows you to read this threaded comment; however, any edits to it will get removed if the file is opened in a newer version of Excel. Learn more: https://go.microsoft.com/fwlink/?linkid=870924
Comment:
    I would consider this invalid as these choices are mutually exclusive</t>
      </text>
    </comment>
    <comment ref="BU10" authorId="74" shapeId="0" xr:uid="{D30E6568-11DF-45E3-9496-BD75ECB08D23}">
      <text>
        <t>[Threaded comment]
Your version of Excel allows you to read this threaded comment; however, any edits to it will get removed if the file is opened in a newer version of Excel. Learn more: https://go.microsoft.com/fwlink/?linkid=870924
Comment:
    Ability to repay</t>
      </text>
    </comment>
    <comment ref="CE10" authorId="75" shapeId="0" xr:uid="{399DE5AB-789B-4DC4-B374-F7319B0E968F}">
      <text>
        <t xml:space="preserve">[Threaded comment]
Your version of Excel allows you to read this threaded comment; however, any edits to it will get removed if the file is opened in a newer version of Excel. Learn more: https://go.microsoft.com/fwlink/?linkid=870924
Comment:
    They can access the loans. IRFS standard requires risk based pricing. They may face higher rates.)  </t>
      </text>
    </comment>
    <comment ref="CQ10" authorId="76" shapeId="0" xr:uid="{7D28D4AF-9833-45D4-BADB-ABAE77103DF5}">
      <text>
        <t xml:space="preserve">[Threaded comment]
Your version of Excel allows you to read this threaded comment; however, any edits to it will get removed if the file is opened in a newer version of Excel. Learn more: https://go.microsoft.com/fwlink/?linkid=870924
Comment:
    (reviewed the products (made insurance mandatory, guarantee). Adjusted. Considered weather data – adjusted exposure based on the weather data. Avoid rainfed agriculture in drought-prone areas, focus on irrigated farms.). Small adjustments.
</t>
      </text>
    </comment>
    <comment ref="DQ10" authorId="77" shapeId="0" xr:uid="{DC84794C-4B06-4951-B830-2BE6A4404571}">
      <text>
        <t>[Threaded comment]
Your version of Excel allows you to read this threaded comment; however, any edits to it will get removed if the file is opened in a newer version of Excel. Learn more: https://go.microsoft.com/fwlink/?linkid=870924
Comment:
    Training of staff, especially agri officers. Training for farmers (climate risks, financial management etc</t>
      </text>
    </comment>
    <comment ref="B12" authorId="78" shapeId="0" xr:uid="{1C8F15FB-0083-4CDA-9A0C-FF18B6C1B0F7}">
      <text>
        <t>[Threaded comment]
Your version of Excel allows you to read this threaded comment; however, any edits to it will get removed if the file is opened in a newer version of Excel. Learn more: https://go.microsoft.com/fwlink/?linkid=870924
Comment:
    From report online, available at: https://equitygroupholdings.com/wp-content/uploads/2024/03/Equity-Group-Holdings-PLC-Q1-2024-Investor-Booklet.pdf</t>
      </text>
    </comment>
    <comment ref="T12" authorId="79" shapeId="0" xr:uid="{F77C864F-25BD-4EF1-9663-E00A4453DDD5}">
      <text>
        <t>[Threaded comment]
Your version of Excel allows you to read this threaded comment; however, any edits to it will get removed if the file is opened in a newer version of Excel. Learn more: https://go.microsoft.com/fwlink/?linkid=870924
Comment:
    2018 – locusts/Drought- 2021-2022 - pests</t>
      </text>
    </comment>
    <comment ref="X12" authorId="80" shapeId="0" xr:uid="{755AD831-AFFA-48FD-852D-9F04CA78E27F}">
      <text>
        <t>[Threaded comment]
Your version of Excel allows you to read this threaded comment; however, any edits to it will get removed if the file is opened in a newer version of Excel. Learn more: https://go.microsoft.com/fwlink/?linkid=870924
Comment:
    30% delayed repayment</t>
      </text>
    </comment>
    <comment ref="Z12" authorId="81" shapeId="0" xr:uid="{2257EA7D-C58E-43DE-AFED-52ABF6D53BF5}">
      <text>
        <t>[Threaded comment]
Your version of Excel allows you to read this threaded comment; however, any edits to it will get removed if the file is opened in a newer version of Excel. Learn more: https://go.microsoft.com/fwlink/?linkid=870924
Comment:
    November to December 2021</t>
      </text>
    </comment>
    <comment ref="AN12" authorId="82" shapeId="0" xr:uid="{79FEE661-BA4C-4890-98BF-3E6F3B118AFE}">
      <text>
        <t xml:space="preserve">[Threaded comment]
Your version of Excel allows you to read this threaded comment; however, any edits to it will get removed if the file is opened in a newer version of Excel. Learn more: https://go.microsoft.com/fwlink/?linkid=870924
Comment:
    About 60% of the borrowers
</t>
      </text>
    </comment>
    <comment ref="DQ12" authorId="83" shapeId="0" xr:uid="{62868C9F-0A73-40F0-8A63-ED8C7B625507}">
      <text>
        <t xml:space="preserve">[Threaded comment]
Your version of Excel allows you to read this threaded comment; however, any edits to it will get removed if the file is opened in a newer version of Excel. Learn more: https://go.microsoft.com/fwlink/?linkid=870924
Comment:
    Subsidized insurance premiums
Credit Risk Guarantee
Warning and Monitoring tools
</t>
      </text>
    </comment>
    <comment ref="P14" authorId="84" shapeId="0" xr:uid="{83BD850A-39F6-4C53-A862-3E8B645FEC4B}">
      <text>
        <t>[Threaded comment]
Your version of Excel allows you to read this threaded comment; however, any edits to it will get removed if the file is opened in a newer version of Excel. Learn more: https://go.microsoft.com/fwlink/?linkid=870924
Comment:
    funds diversion</t>
      </text>
    </comment>
    <comment ref="Z14" authorId="85" shapeId="0" xr:uid="{CB63B216-4098-43E7-934B-E806D308E368}">
      <text>
        <t>[Threaded comment]
Your version of Excel allows you to read this threaded comment; however, any edits to it will get removed if the file is opened in a newer version of Excel. Learn more: https://go.microsoft.com/fwlink/?linkid=870924
Comment:
    August to December</t>
      </text>
    </comment>
    <comment ref="AL14" authorId="86" shapeId="0" xr:uid="{E9648C90-1B10-42A3-A19B-BB3BEDD00048}">
      <text>
        <t>[Threaded comment]
Your version of Excel allows you to read this threaded comment; however, any edits to it will get removed if the file is opened in a newer version of Excel. Learn more: https://go.microsoft.com/fwlink/?linkid=870924
Comment:
    Farmer training how to recover, better agri practices, income diversification and insurance</t>
      </text>
    </comment>
    <comment ref="AN14" authorId="87" shapeId="0" xr:uid="{66DC1FA4-8F34-476E-9081-1B9F52238782}">
      <text>
        <t xml:space="preserve">[Threaded comment]
Your version of Excel allows you to read this threaded comment; however, any edits to it will get removed if the file is opened in a newer version of Excel. Learn more: https://go.microsoft.com/fwlink/?linkid=870924
Comment:
    Value of loans restructured – 106 million. Difficult to tell the numbers. There are some large borrowers (livestock etc.) </t>
      </text>
    </comment>
    <comment ref="CE14" authorId="88" shapeId="0" xr:uid="{B0CA16B5-7530-47E0-99AE-A08E8487F922}">
      <text>
        <t xml:space="preserve">[Threaded comment]
Your version of Excel allows you to read this threaded comment; however, any edits to it will get removed if the file is opened in a newer version of Excel. Learn more: https://go.microsoft.com/fwlink/?linkid=870924
Comment:
    Loan write off but treated as first time customers)  </t>
      </text>
    </comment>
    <comment ref="CO14" authorId="89" shapeId="0" xr:uid="{A22F6F31-7422-4794-8865-1E1FEA8A740A}">
      <text>
        <t>[Threaded comment]
Your version of Excel allows you to read this threaded comment; however, any edits to it will get removed if the file is opened in a newer version of Excel. Learn more: https://go.microsoft.com/fwlink/?linkid=870924
Comment:
    Under reviews with the regulator. Grace period for crop production with bullet payments</t>
      </text>
    </comment>
    <comment ref="CT14" authorId="90" shapeId="0" xr:uid="{EBC01A28-330F-410A-A2A8-E9E0CDD03B51}">
      <text>
        <t>[Threaded comment]
Your version of Excel allows you to read this threaded comment; however, any edits to it will get removed if the file is opened in a newer version of Excel. Learn more: https://go.microsoft.com/fwlink/?linkid=870924
Comment:
    Customer training for income diversification/change of agri production. Add crops and poultry to cows etc. Irrigation equipment. Work with government extension officers, NGOs.)</t>
      </text>
    </comment>
    <comment ref="DQ14" authorId="91" shapeId="0" xr:uid="{6CAAAF0D-9A50-4AEB-A8C3-614849BF75AA}">
      <text>
        <t>[Threaded comment]
Your version of Excel allows you to read this threaded comment; however, any edits to it will get removed if the file is opened in a newer version of Excel. Learn more: https://go.microsoft.com/fwlink/?linkid=870924
Comment:
    Disaster Insurance cover for portfolio involved</t>
      </text>
    </comment>
    <comment ref="D15" authorId="92" shapeId="0" xr:uid="{7C8EA410-AC1F-41F3-BD34-1DA9CDD8756B}">
      <text>
        <t>[Threaded comment]
Your version of Excel allows you to read this threaded comment; however, any edits to it will get removed if the file is opened in a newer version of Excel. Learn more: https://go.microsoft.com/fwlink/?linkid=870924
Comment:
    2009 they were 90% agriculture lending</t>
      </text>
    </comment>
    <comment ref="P15" authorId="93" shapeId="0" xr:uid="{8EF7B7AE-64C3-4C83-B608-6CDC3B7CB6C2}">
      <text>
        <t>[Threaded comment]
Your version of Excel allows you to read this threaded comment; however, any edits to it will get removed if the file is opened in a newer version of Excel. Learn more: https://go.microsoft.com/fwlink/?linkid=870924
Comment:
    varying production</t>
      </text>
    </comment>
    <comment ref="AW15" authorId="94" shapeId="0" xr:uid="{C48337B8-42B3-4555-9D35-ADB87081366B}">
      <text>
        <t xml:space="preserve">[Threaded comment]
Your version of Excel allows you to read this threaded comment; however, any edits to it will get removed if the file is opened in a newer version of Excel. Learn more: https://go.microsoft.com/fwlink/?linkid=870924
Comment:
     its usually case by case because the capacities of the borrowers are different. Some borrow little money that when the bonus is paid they are able to pay back. </t>
      </text>
    </comment>
    <comment ref="BU15" authorId="95" shapeId="0" xr:uid="{96D177FB-2FF3-4024-A976-1B78D1BA1769}">
      <text>
        <t xml:space="preserve">[Threaded comment]
Your version of Excel allows you to read this threaded comment; however, any edits to it will get removed if the file is opened in a newer version of Excel. Learn more: https://go.microsoft.com/fwlink/?linkid=870924
Comment:
    a.	consider if the sector has improved especially for tea and coffee               ) government policies – the farmers were paid bonus through mpesa and they have taken loans and Amica expected payment through the borrower’s account. </t>
      </text>
    </comment>
    <comment ref="CE15" authorId="96" shapeId="0" xr:uid="{3DC24246-1D11-4899-A158-D16779450622}">
      <text>
        <t>[Threaded comment]
Your version of Excel allows you to read this threaded comment; however, any edits to it will get removed if the file is opened in a newer version of Excel. Learn more: https://go.microsoft.com/fwlink/?linkid=870924
Comment:
    extending the period of repayment</t>
      </text>
    </comment>
    <comment ref="CO15" authorId="97" shapeId="0" xr:uid="{477A193F-B010-4A24-B2D5-852C2576CF7F}">
      <text>
        <t>[Threaded comment]
Your version of Excel allows you to read this threaded comment; however, any edits to it will get removed if the file is opened in a newer version of Excel. Learn more: https://go.microsoft.com/fwlink/?linkid=870924
Comment:
    they now lend to pig farming, poultry, they also have products that they now give longer term loans</t>
      </text>
    </comment>
    <comment ref="DC15" authorId="98" shapeId="0" xr:uid="{D86787BD-9A92-4CCF-9305-72BC27A8BACC}">
      <text>
        <t xml:space="preserve">[Threaded comment]
Your version of Excel allows you to read this threaded comment; however, any edits to it will get removed if the file is opened in a newer version of Excel. Learn more: https://go.microsoft.com/fwlink/?linkid=870924
Comment:
    :          customer change of where their payment for production is happening and they are able to predict and move to another institutions which is not where they have the loan.            </t>
      </text>
    </comment>
    <comment ref="DH15" authorId="99" shapeId="0" xr:uid="{F0CD4E05-A99E-45D6-AA80-ED1C0D6ABFCA}">
      <text>
        <t xml:space="preserve">[Threaded comment]
Your version of Excel allows you to read this threaded comment; however, any edits to it will get removed if the file is opened in a newer version of Excel. Learn more: https://go.microsoft.com/fwlink/?linkid=870924
Comment:
    Deals with case by case for the natural disaster </t>
      </text>
    </comment>
    <comment ref="DQ15" authorId="100" shapeId="0" xr:uid="{D9977AC0-20D1-4301-9237-202E4001AAF6}">
      <text>
        <t>[Threaded comment]
Your version of Excel allows you to read this threaded comment; however, any edits to it will get removed if the file is opened in a newer version of Excel. Learn more: https://go.microsoft.com/fwlink/?linkid=870924
Comment:
    ·	Subsided funding for lending out
·	Loan Waivers for borrowers depending on the natural calamity to help them come out of the tough season so that they are able to bounce back
·	Shared risk fund that caters for the fluctuation in prices 
·	Technical training to farmers on the varieties that are resistant to adverse climatic conditions
·	Technical training to the financial institution to train in terms of assessing the magnitude of impact of natural calamity in terms 
·	Bench marking to see other countries are doing in regard to the same agric lending
·	Access to the relevant information with regard to the weather information and also global prices eg for coffee and tea, changes affect lending and production 
·	Receive information that can adversely affect lending 2019 coffee regulations did not prepare people enough – eg millers have been denied  milling license hence affecting societies</t>
      </text>
    </comment>
    <comment ref="J16" authorId="101" shapeId="0" xr:uid="{4001E578-C21F-42C4-9F0A-CD85937C1B57}">
      <text>
        <t>[Threaded comment]
Your version of Excel allows you to read this threaded comment; however, any edits to it will get removed if the file is opened in a newer version of Excel. Learn more: https://go.microsoft.com/fwlink/?linkid=870924
Comment:
    ***(NB: for tea price change is the number 1 while for coffee natural disaster is the number 1 cause for loan default) e.g the monthly loan is tagged to production but some are tagged to the bonus which forms a significant part of the loan default. The bonus comes once a year</t>
      </text>
    </comment>
    <comment ref="P16" authorId="102" shapeId="0" xr:uid="{51D3385A-DBC9-47F2-A54B-5061C9B52B01}">
      <text>
        <t>[Threaded comment]
Your version of Excel allows you to read this threaded comment; however, any edits to it will get removed if the file is opened in a newer version of Excel. Learn more: https://go.microsoft.com/fwlink/?linkid=870924
Comment:
    move to other financial institutions to diversify their loans making the production divided when it comes to repayment or double registry wife goes to one financial institution and the husband goes to the other hence divide the production)</t>
      </text>
    </comment>
    <comment ref="V16" authorId="103" shapeId="0" xr:uid="{68C21068-9F61-4865-A4DF-1389381AEF6D}">
      <text>
        <t xml:space="preserve">[Threaded comment]
Your version of Excel allows you to read this threaded comment; however, any edits to it will get removed if the file is opened in a newer version of Excel. Learn more: https://go.microsoft.com/fwlink/?linkid=870924
Comment:
    coffee berry disease ( which thrives in the cold and the effect is felt nearer the forest areas) the June- July cold season has been colder in the last few years more than usual
</t>
      </text>
    </comment>
    <comment ref="X16" authorId="104" shapeId="0" xr:uid="{C17E5454-CE8E-486E-854D-004F1D781DF1}">
      <text>
        <t>[Threaded comment]
Your version of Excel allows you to read this threaded comment; however, any edits to it will get removed if the file is opened in a newer version of Excel. Learn more: https://go.microsoft.com/fwlink/?linkid=870924
Comment:
    a.	71% for coffee missed repayments in 2023 and 2022 largely due to CBD but prices were) ( for tea there has been none- for tea the price was overestimated since they issued the loans based on the price prediction in 2017)</t>
      </text>
    </comment>
    <comment ref="AB16" authorId="105" shapeId="0" xr:uid="{3205218D-418B-4398-A1E3-978D2593F96B}">
      <text>
        <t xml:space="preserve">[Threaded comment]
Your version of Excel allows you to read this threaded comment; however, any edits to it will get removed if the file is opened in a newer version of Excel. Learn more: https://go.microsoft.com/fwlink/?linkid=870924
Comment:
    Liaise with the cooperative society of the coffee and see if the missed repayment is due to the CBD. They ask to pay the interest and reschedule the principal repayment to the next season. They end up extending the loan to four years and gives them time to recover. The loans are usually 2 years. Because members could not benefit from the loans within those two years. Mostly disbursements are in December to February since they know how much they produced, they pay their instalments and are able to pay their instalments and also pay school fees for second term in April- May. In December, the come to get coffee picking advance and in February is purchase of inputs as well besides the school fees. </t>
      </text>
    </comment>
    <comment ref="CA16" authorId="106" shapeId="0" xr:uid="{5918F762-29BB-40BE-9F1F-426A4D6E3153}">
      <text>
        <t xml:space="preserve">[Threaded comment]
Your version of Excel allows you to read this threaded comment; however, any edits to it will get removed if the file is opened in a newer version of Excel. Learn more: https://go.microsoft.com/fwlink/?linkid=870924
Comment:
    competition – if they do not extend the forbearance measures the other institutions are willing to buy off the loans             
</t>
      </text>
    </comment>
    <comment ref="CL16" authorId="107" shapeId="0" xr:uid="{AAB70AC2-A5D6-4EF8-8C06-A9FCE15591A5}">
      <text>
        <t xml:space="preserve">[Threaded comment]
Your version of Excel allows you to read this threaded comment; however, any edits to it will get removed if the file is opened in a newer version of Excel. Learn more: https://go.microsoft.com/fwlink/?linkid=870924
Comment:
    (before it was 100% agriculture lending to coffee farmers and Fortune Sacco actually rebranded  the Sacco to begin accommodating other types of deposits and lending) (formerly Kirinyaga district farmers sacco) moved away from over-reliance 
</t>
      </text>
    </comment>
    <comment ref="CN16" authorId="108" shapeId="0" xr:uid="{A6F026A8-93B8-4003-AD49-04197B2819EE}">
      <text>
        <t xml:space="preserve">[Threaded comment]
Your version of Excel allows you to read this threaded comment; however, any edits to it will get removed if the file is opened in a newer version of Excel. Learn more: https://go.microsoft.com/fwlink/?linkid=870924
Comment:
    shifted to other crops and dairy, rice, horticultural crops) 
</t>
      </text>
    </comment>
    <comment ref="CO16" authorId="109" shapeId="0" xr:uid="{376DEAD8-4E75-414D-9636-CE0B26A8CDAF}">
      <text>
        <t xml:space="preserve">[Threaded comment]
Your version of Excel allows you to read this threaded comment; however, any edits to it will get removed if the file is opened in a newer version of Excel. Learn more: https://go.microsoft.com/fwlink/?linkid=870924
Comment:
    enterprise loans (almost 40%, salaried/check off loans, institutions like schools, churches- social institutions 
</t>
      </text>
    </comment>
    <comment ref="CP16" authorId="110" shapeId="0" xr:uid="{B9B92888-1B8B-4C54-8F87-25D11ACD09BD}">
      <text>
        <t xml:space="preserve">[Threaded comment]
Your version of Excel allows you to read this threaded comment; however, any edits to it will get removed if the file is opened in a newer version of Excel. Learn more: https://go.microsoft.com/fwlink/?linkid=870924
Comment:
    remove the name farmers from branding, the name Kirinyaga it was limiting, retained green color to still symbolize farming, culture change eg hired staff from banks who were experienced in lending before the experience was mostly on coffee and societies   ) grouped the branches to some as enterprise, some are consumers and others agriculture. 16 branches some are now in non- agricultural spaces
</t>
      </text>
    </comment>
    <comment ref="DQ16" authorId="111" shapeId="0" xr:uid="{2AA7046A-500D-4F56-98DB-F1F6BFFCA285}">
      <text>
        <t xml:space="preserve">[Threaded comment]
Your version of Excel allows you to read this threaded comment; however, any edits to it will get removed if the file is opened in a newer version of Excel. Learn more: https://go.microsoft.com/fwlink/?linkid=870924
Comment:
    ·	Predictability of the disasters
·	Support on recovery – when a disaster happens there is no support especially from government, it is not a priority areas. Government mostly concentrates on repairing/recovering infrastructure.
·	Technical assistance on assessing the impact and coming up with a recovery plan (lender requires some funds due to the recovery plan due to time lost before recovery of the borrower. This will prevent the lenders running away from the agricultural lending. )
·	Capacity building to the farmers to understand how the climate affects them and agricultural production. 
·	Provide insurance – to be able to transfer the risk </t>
      </text>
    </comment>
    <comment ref="DX16" authorId="112" shapeId="0" xr:uid="{AAA1DE3C-700C-41B2-A3F8-B93942FF53E0}">
      <text>
        <t>[Threaded comment]
Your version of Excel allows you to read this threaded comment; however, any edits to it will get removed if the file is opened in a newer version of Excel. Learn more: https://go.microsoft.com/fwlink/?linkid=870924
Comment:
    Competition ( this affects since if they don’t do it then someone  else will</t>
      </text>
    </comment>
    <comment ref="D17" authorId="113" shapeId="0" xr:uid="{697346CC-7922-451D-BDF5-3E5178C9D772}">
      <text>
        <t>[Threaded comment]
Your version of Excel allows you to read this threaded comment; however, any edits to it will get removed if the file is opened in a newer version of Excel. Learn more: https://go.microsoft.com/fwlink/?linkid=870924
Comment:
    Agriculture is the backbone  membership of 400,000 members and approximately 70,000 are farmers  and 35,000 are tea farmers–</t>
      </text>
    </comment>
    <comment ref="H17" authorId="114" shapeId="0" xr:uid="{3092C91A-AD88-425B-8388-64F20D151B29}">
      <text>
        <t xml:space="preserve">[Threaded comment]
Your version of Excel allows you to read this threaded comment; however, any edits to it will get removed if the file is opened in a newer version of Excel. Learn more: https://go.microsoft.com/fwlink/?linkid=870924
Comment:
     the officers deal with both SME and farmers,. Initially they had the specialisations
</t>
      </text>
    </comment>
    <comment ref="P17" authorId="115" shapeId="0" xr:uid="{A85CD823-0DBE-4AA1-B44B-0A768C6DF405}">
      <text>
        <t xml:space="preserve">[Threaded comment]
Your version of Excel allows you to read this threaded comment; however, any edits to it will get removed if the file is opened in a newer version of Excel. Learn more: https://go.microsoft.com/fwlink/?linkid=870924
Comment:
    a.	Others (please specify:         competition 5.      They default because they borrow from multiple sources. Eg the KTDA MFI (Green Feather Limited)                   )
b.	Weather patterns: 3. Dairy is affected by weather pattern, tea does well when the rains are there. The farmers are still reliant on the weather patterns. Frost is a key one here. 
</t>
      </text>
    </comment>
    <comment ref="AD17" authorId="116" shapeId="0" xr:uid="{FA578A3E-3844-4D0A-9820-C9DEB31D4A1D}">
      <text>
        <t xml:space="preserve">[Threaded comment]
Your version of Excel allows you to read this threaded comment; however, any edits to it will get removed if the file is opened in a newer version of Excel. Learn more: https://go.microsoft.com/fwlink/?linkid=870924
Comment:
    Tea sector mostly
</t>
      </text>
    </comment>
    <comment ref="AG17" authorId="117" shapeId="0" xr:uid="{FC2C83E2-6B1A-486B-8561-F40647275DF2}">
      <text>
        <t xml:space="preserve">[Threaded comment]
Your version of Excel allows you to read this threaded comment; however, any edits to it will get removed if the file is opened in a newer version of Excel. Learn more: https://go.microsoft.com/fwlink/?linkid=870924
Comment:
    ) before being categorized as NPL (PAR 90) they deal with mature sectors hence they are able to pay gradually </t>
      </text>
    </comment>
    <comment ref="AL17" authorId="118" shapeId="0" xr:uid="{069BFC39-9680-4198-B0E3-4B5EB9A442F1}">
      <text>
        <t>[Threaded comment]
Your version of Excel allows you to read this threaded comment; however, any edits to it will get removed if the file is opened in a newer version of Excel. Learn more: https://go.microsoft.com/fwlink/?linkid=870924
Comment:
    a.	offer non-financial support, they do member education to diversify so that they can cushion themselves. Done by the SACCO. They do a campaign. But in agronomists                      )</t>
      </text>
    </comment>
    <comment ref="AZ17" authorId="119" shapeId="0" xr:uid="{3E34E055-A2B4-4989-96A0-2EE4B3318658}">
      <text>
        <t xml:space="preserve">[Threaded comment]
Your version of Excel allows you to read this threaded comment; however, any edits to it will get removed if the file is opened in a newer version of Excel. Learn more: https://go.microsoft.com/fwlink/?linkid=870924
Comment:
    a.	other non agric income 3.    30% of income to be lend         )
*** larger loans its people who have ability to pay. 
The model they use is labour intensive and they have 125 relationship officers. For agriculture a score based system will leave out a lot of farmers. </t>
      </text>
    </comment>
    <comment ref="BL17" authorId="120" shapeId="0" xr:uid="{CB9BB77D-2F85-4D6B-A755-F986F46BE5C2}">
      <text>
        <t xml:space="preserve">[Threaded comment]
Your version of Excel allows you to read this threaded comment; however, any edits to it will get removed if the file is opened in a newer version of Excel. Learn more: https://go.microsoft.com/fwlink/?linkid=870924
Comment:
    at times they top up for other needs outside of agriculture
</t>
      </text>
    </comment>
    <comment ref="BU17" authorId="121" shapeId="0" xr:uid="{3488DB1A-FA00-4B33-BC34-A41461B513EC}">
      <text>
        <t xml:space="preserve">[Threaded comment]
Your version of Excel allows you to read this threaded comment; however, any edits to it will get removed if the file is opened in a newer version of Excel. Learn more: https://go.microsoft.com/fwlink/?linkid=870924
Comment:
    weather forecast for that year                   </t>
      </text>
    </comment>
    <comment ref="BX17" authorId="122" shapeId="0" xr:uid="{D66F1624-E3FF-48EC-B40B-828078BB600E}">
      <text>
        <t xml:space="preserve">[Threaded comment]
Your version of Excel allows you to read this threaded comment; however, any edits to it will get removed if the file is opened in a newer version of Excel. Learn more: https://go.microsoft.com/fwlink/?linkid=870924
Comment:
    a.	Over time they have been able to build on the reserves and they have solid liquidity unless it affects 3-4 years. Every 4 years they have a peak and dip in repayments and based on the climate predictions
</t>
      </text>
    </comment>
    <comment ref="CE17" authorId="123" shapeId="0" xr:uid="{C5BB25E9-CEBB-43E5-9DFA-464653C4C655}">
      <text>
        <t>[Threaded comment]
Your version of Excel allows you to read this threaded comment; however, any edits to it will get removed if the file is opened in a newer version of Excel. Learn more: https://go.microsoft.com/fwlink/?linkid=870924
Comment:
    a.	:       restructure and recovery lending. in their lifetime they have only written off  only one SME (agri and no agric) loans 10 years ago               ) 
 they have insured their loans against death because most of the farmers are aging</t>
      </text>
    </comment>
    <comment ref="CL17" authorId="124" shapeId="0" xr:uid="{26F4B09B-66C4-4BF7-93D6-A39B3F356206}">
      <text>
        <t xml:space="preserve">[Threaded comment]
Your version of Excel allows you to read this threaded comment; however, any edits to it will get removed if the file is opened in a newer version of Excel. Learn more: https://go.microsoft.com/fwlink/?linkid=870924
Comment:
    There has been a huge growth in agric (50% growth) lending but also increase in SME (more than 100% lending) lending hence reducing the percent 
</t>
      </text>
    </comment>
    <comment ref="CT17" authorId="125" shapeId="0" xr:uid="{A247CC9E-083F-4268-A75B-ADEEEF718920}">
      <text>
        <t>[Threaded comment]
Your version of Excel allows you to read this threaded comment; however, any edits to it will get removed if the file is opened in a newer version of Excel. Learn more: https://go.microsoft.com/fwlink/?linkid=870924
Comment:
    specify        member education.   This has resulted to huge growth in agriculture by 50% and for SME more than 100%             )</t>
      </text>
    </comment>
    <comment ref="DK17" authorId="126" shapeId="0" xr:uid="{15214F9D-8DC8-4C0B-9C71-70AAF5193DAA}">
      <text>
        <t>[Threaded comment]
Your version of Excel allows you to read this threaded comment; however, any edits to it will get removed if the file is opened in a newer version of Excel. Learn more: https://go.microsoft.com/fwlink/?linkid=870924
Comment:
    Mostl loans are unsecured and hence this is important</t>
      </text>
    </comment>
    <comment ref="DL17" authorId="127" shapeId="0" xr:uid="{5CE1E473-E089-4FBB-9115-7F2258010E0D}">
      <text>
        <t>[Threaded comment]
Your version of Excel allows you to read this threaded comment; however, any edits to it will get removed if the file is opened in a newer version of Excel. Learn more: https://go.microsoft.com/fwlink/?linkid=870924
Comment:
    There is no good and affordable insurance for especially tea and coffee. Dairy is well established. For horticulture when you do the math its not logical.</t>
      </text>
    </comment>
    <comment ref="DQ17" authorId="128" shapeId="0" xr:uid="{84E708CF-B070-4DF9-85CD-215B29755E30}">
      <text>
        <t>[Threaded comment]
Your version of Excel allows you to read this threaded comment; however, any edits to it will get removed if the file is opened in a newer version of Excel. Learn more: https://go.microsoft.com/fwlink/?linkid=870924
Comment:
    ·Need for a fund that looks at the farmer eg for write off for coffee farmers 
·Technical knowledge to the farmer 
·Social lenders who will support financial institutions to offer affordable credit. In terms of pricing its high eg offer farmers to principal only repaymet and the social lender offers the interest
·Capacity building to the farmer to be able to get out of the situation
·Insurance education especially for heavy horticulture farmers who are more affected also. 
·Horticulture – linkages to the market especially when the rainfall is lots 
·Value add especially for horticulture eg store the produce in a different form to allow longer shelf life
·The market is not well organized. 
·Alternative farming methods eg irrigation</t>
      </text>
    </comment>
    <comment ref="DU17" authorId="129" shapeId="0" xr:uid="{098A55E5-4C07-4997-91AD-03A798344235}">
      <text>
        <t>[Threaded comment]
Your version of Excel allows you to read this threaded comment; however, any edits to it will get removed if the file is opened in a newer version of Excel. Learn more: https://go.microsoft.com/fwlink/?linkid=870924
Comment:
    The sacco needs to visit the borrowers affected through the cycles of repayment and especially cycle 1 to check on production</t>
      </text>
    </comment>
    <comment ref="P19" authorId="130" shapeId="0" xr:uid="{C5B5FE1E-F990-46F5-9B87-A153543EDC91}">
      <text>
        <t xml:space="preserve">[Threaded comment]
Your version of Excel allows you to read this threaded comment; however, any edits to it will get removed if the file is opened in a newer version of Excel. Learn more: https://go.microsoft.com/fwlink/?linkid=870924
Comment:
    cost of farming is very high  </t>
      </text>
    </comment>
    <comment ref="CE19" authorId="131" shapeId="0" xr:uid="{86DEEA8C-521E-49F8-848D-52C7558FB245}">
      <text>
        <t xml:space="preserve">[Threaded comment]
Your version of Excel allows you to read this threaded comment; however, any edits to it will get removed if the file is opened in a newer version of Excel. Learn more: https://go.microsoft.com/fwlink/?linkid=870924
Comment:
    a.	They define new flexible conditions. Sometimes they call the member to see if there is a way they can figure out a mode of repayment. 
Due to the nature of the institutions and its shareholding, then the writing off process is not preferred and they keep it alive. </t>
      </text>
    </comment>
    <comment ref="CL19" authorId="132" shapeId="0" xr:uid="{EEBDCA70-F25C-4F44-8DFC-E0F76DDCDE77}">
      <text>
        <t xml:space="preserve">[Threaded comment]
Your version of Excel allows you to read this threaded comment; however, any edits to it will get removed if the file is opened in a newer version of Excel. Learn more: https://go.microsoft.com/fwlink/?linkid=870924
Comment:
    to the rain fed agriculture crops and not the irrigation crops)
They consider farmers with multiple income sources as they are able to diversify
</t>
      </text>
    </comment>
    <comment ref="CO19" authorId="133" shapeId="0" xr:uid="{044E215F-2A81-4EB3-8E3E-BAAB3F67FBBE}">
      <text>
        <t>[Threaded comment]
Your version of Excel allows you to read this threaded comment; however, any edits to it will get removed if the file is opened in a newer version of Excel. Learn more: https://go.microsoft.com/fwlink/?linkid=870924
Comment:
    a.	they are trying to get products that fit the change in climatic conditions- Livestock farming   ( they are mostly Maasai’s who keep livestock) they encourage them to sell their livestock while they are still fatty and not to wait until the draught season) they sensitize the farmers</t>
      </text>
    </comment>
    <comment ref="CT19" authorId="134" shapeId="0" xr:uid="{A81B136D-F4D9-4DA4-BDA7-A089CB4A52DB}">
      <text>
        <t>[Threaded comment]
Your version of Excel allows you to read this threaded comment; however, any edits to it will get removed if the file is opened in a newer version of Excel. Learn more: https://go.microsoft.com/fwlink/?linkid=870924
Comment:
    a.	specify        Adjusted the policies- requested for more collateral, increased the repayment periods, flexible interest rates, they do not penalize those who have loss due to the natural calamities (only if there is proof))- with this strategy the willingness to pay increases</t>
      </text>
    </comment>
    <comment ref="DQ19" authorId="135" shapeId="0" xr:uid="{5F7440D8-9D8A-4605-92F3-FDBABEFDCCC4}">
      <text>
        <t xml:space="preserve">[Threaded comment]
Your version of Excel allows you to read this threaded comment; however, any edits to it will get removed if the file is opened in a newer version of Excel. Learn more: https://go.microsoft.com/fwlink/?linkid=870924
Comment:
    ·	Capacity building in Agriculture especially in 
o	lending and gauging weather patterns 
o	Market for the members doing agriculture – where to sell their produce
·	Irrigation offering for the farmers – for both groups and individuals. 
·	Sensitization on agriculture because the main economic activity is farming hence this would be very useful. On climate change. </t>
      </text>
    </comment>
    <comment ref="D20" authorId="136" shapeId="0" xr:uid="{809476C7-9087-4386-80CB-79A4C89910F1}">
      <text>
        <t>[Threaded comment]
Your version of Excel allows you to read this threaded comment; however, any edits to it will get removed if the file is opened in a newer version of Excel. Learn more: https://go.microsoft.com/fwlink/?linkid=870924
Comment:
    39%</t>
      </text>
    </comment>
    <comment ref="H20" authorId="137" shapeId="0" xr:uid="{CB3C95C7-3BD1-420B-A6A1-FCBDE02828D8}">
      <text>
        <t>[Threaded comment]
Your version of Excel allows you to read this threaded comment; however, any edits to it will get removed if the file is opened in a newer version of Excel. Learn more: https://go.microsoft.com/fwlink/?linkid=870924
Comment:
    Loan officers covering all the sectors.</t>
      </text>
    </comment>
    <comment ref="P20" authorId="138" shapeId="0" xr:uid="{C7341421-23F3-42C0-ADCF-EE5D299F5F7C}">
      <text>
        <t>[Threaded comment]
Your version of Excel allows you to read this threaded comment; however, any edits to it will get removed if the file is opened in a newer version of Excel. Learn more: https://go.microsoft.com/fwlink/?linkid=870924
Comment:
    Move to cities for better opportunities.</t>
      </text>
    </comment>
    <comment ref="R20" authorId="139" shapeId="0" xr:uid="{C3A1E860-EA55-4F1C-9899-961FB849C1D3}">
      <text>
        <t>[Threaded comment]
Your version of Excel allows you to read this threaded comment; however, any edits to it will get removed if the file is opened in a newer version of Excel. Learn more: https://go.microsoft.com/fwlink/?linkid=870924
Comment:
    Every year.</t>
      </text>
    </comment>
    <comment ref="X20" authorId="140" shapeId="0" xr:uid="{FDCC1410-6623-47D2-B325-5CA81CC12E8F}">
      <text>
        <t>[Threaded comment]
Your version of Excel allows you to read this threaded comment; however, any edits to it will get removed if the file is opened in a newer version of Excel. Learn more: https://go.microsoft.com/fwlink/?linkid=870924
Comment:
    Borrowers find other sources of income to repay.</t>
      </text>
    </comment>
    <comment ref="AG20" authorId="141" shapeId="0" xr:uid="{1CBBCA4E-3D95-4251-B559-5B46E683C4F3}">
      <text>
        <t xml:space="preserve">[Threaded comment]
Your version of Excel allows you to read this threaded comment; however, any edits to it will get removed if the file is opened in a newer version of Excel. Learn more: https://go.microsoft.com/fwlink/?linkid=870924
Comment:
    They pay to remain credible. Loans are limited to viable borrowers thanks to good analysis. No over-indebtedness. </t>
      </text>
    </comment>
    <comment ref="AN20" authorId="142" shapeId="0" xr:uid="{73771698-519C-4D20-8417-053E25A8758D}">
      <text>
        <t>[Threaded comment]
Your version of Excel allows you to read this threaded comment; however, any edits to it will get removed if the file is opened in a newer version of Excel. Learn more: https://go.microsoft.com/fwlink/?linkid=870924
Comment:
    More requests for rescheduling than they could respond.</t>
      </text>
    </comment>
    <comment ref="BB20" authorId="143" shapeId="0" xr:uid="{6FEDF7B9-677A-4747-B7B6-9C47D1541AB6}">
      <text>
        <t>[Threaded comment]
Your version of Excel allows you to read this threaded comment; however, any edits to it will get removed if the file is opened in a newer version of Excel. Learn more: https://go.microsoft.com/fwlink/?linkid=870924
Comment:
    More requests for rescheduling than they could respond.</t>
      </text>
    </comment>
    <comment ref="BE20" authorId="144" shapeId="0" xr:uid="{C5A8DB3D-A86D-4E9D-8E03-3CF0E1E36C6D}">
      <text>
        <t>[Threaded comment]
Your version of Excel allows you to read this threaded comment; however, any edits to it will get removed if the file is opened in a newer version of Excel. Learn more: https://go.microsoft.com/fwlink/?linkid=870924
Comment:
    Nevertheless, need to promote the agriculture sector.</t>
      </text>
    </comment>
    <comment ref="CC20" authorId="145" shapeId="0" xr:uid="{265DFF67-4BBB-42E6-8EAF-C8F33546A914}">
      <text>
        <t>[Threaded comment]
Your version of Excel allows you to read this threaded comment; however, any edits to it will get removed if the file is opened in a newer version of Excel. Learn more: https://go.microsoft.com/fwlink/?linkid=870924
Comment:
    They ALLOW future loan access.</t>
      </text>
    </comment>
    <comment ref="CR20" authorId="146" shapeId="0" xr:uid="{F1F791EB-E0A6-451C-8069-8697BE2D1A6F}">
      <text>
        <t>[Threaded comment]
Your version of Excel allows you to read this threaded comment; however, any edits to it will get removed if the file is opened in a newer version of Excel. Learn more: https://go.microsoft.com/fwlink/?linkid=870924
Comment:
    Involved government extension officer to assess/monitor agriculture loans on production and weather</t>
      </text>
    </comment>
    <comment ref="CT20" authorId="147" shapeId="0" xr:uid="{033A8F09-78EA-4658-9F11-6E3A570499C2}">
      <text>
        <t>[Threaded comment]
Your version of Excel allows you to read this threaded comment; however, any edits to it will get removed if the file is opened in a newer version of Excel. Learn more: https://go.microsoft.com/fwlink/?linkid=870924
Comment:
    Advised borrowers to use less exposed land for agriculture.</t>
      </text>
    </comment>
    <comment ref="DL20" authorId="148" shapeId="0" xr:uid="{6E84AB9D-0620-4C6A-B43A-A9C0FA4061FE}">
      <text>
        <t>[Threaded comment]
Your version of Excel allows you to read this threaded comment; however, any edits to it will get removed if the file is opened in a newer version of Excel. Learn more: https://go.microsoft.com/fwlink/?linkid=870924
Comment:
    Started requiring insurance for agriculture loans.</t>
      </text>
    </comment>
    <comment ref="DX20" authorId="149" shapeId="0" xr:uid="{C69805DA-63E8-49CA-8152-DC543FAFDC2E}">
      <text>
        <t>[Threaded comment]
Your version of Excel allows you to read this threaded comment; however, any edits to it will get removed if the file is opened in a newer version of Excel. Learn more: https://go.microsoft.com/fwlink/?linkid=870924
Comment:
    Borrowers leave agriculture to commerce.</t>
      </text>
    </comment>
    <comment ref="D21" authorId="150" shapeId="0" xr:uid="{58B5CFC8-4065-413A-AB8F-685E4052B572}">
      <text>
        <t>[Threaded comment]
Your version of Excel allows you to read this threaded comment; however, any edits to it will get removed if the file is opened in a newer version of Excel. Learn more: https://go.microsoft.com/fwlink/?linkid=870924
Comment:
    40%. The ceiling in the internal rule is 40%</t>
      </text>
    </comment>
    <comment ref="P21" authorId="151" shapeId="0" xr:uid="{4A37B2C1-31A0-4952-A6A4-01852932FA84}">
      <text>
        <t>[Threaded comment]
Your version of Excel allows you to read this threaded comment; however, any edits to it will get removed if the file is opened in a newer version of Excel. Learn more: https://go.microsoft.com/fwlink/?linkid=870924
Comment:
    Lack of knowledge of the borrowers</t>
      </text>
    </comment>
    <comment ref="AN21" authorId="152" shapeId="0" xr:uid="{110C3108-3B91-44D9-ABE3-1C65C3E8C2D8}">
      <text>
        <t xml:space="preserve">[Threaded comment]
Your version of Excel allows you to read this threaded comment; however, any edits to it will get removed if the file is opened in a newer version of Excel. Learn more: https://go.microsoft.com/fwlink/?linkid=870924
Comment:
    100% of the affected borrowers’ loans are rescheduled. This means that about 16% of RIM’s entire loans were restructured due to the drought in 2018. </t>
      </text>
    </comment>
    <comment ref="AW21" authorId="153" shapeId="0" xr:uid="{49132673-CA22-42F8-B217-2735978EFBC5}">
      <text>
        <t>[Threaded comment]
Your version of Excel allows you to read this threaded comment; however, any edits to it will get removed if the file is opened in a newer version of Excel. Learn more: https://go.microsoft.com/fwlink/?linkid=870924
Comment:
    Difficult to rank them. All are important.</t>
      </text>
    </comment>
    <comment ref="BH21" authorId="154" shapeId="0" xr:uid="{57D345DF-B714-4DC2-81B9-FBDFFA4D57AD}">
      <text>
        <t>[Threaded comment]
Your version of Excel allows you to read this threaded comment; however, any edits to it will get removed if the file is opened in a newer version of Excel. Learn more: https://go.microsoft.com/fwlink/?linkid=870924
Comment:
    100% repaid.</t>
      </text>
    </comment>
    <comment ref="BL21" authorId="155" shapeId="0" xr:uid="{9B2FA41E-9693-4AFA-B284-1D1457F23545}">
      <text>
        <t>[Threaded comment]
Your version of Excel allows you to read this threaded comment; however, any edits to it will get removed if the file is opened in a newer version of Excel. Learn more: https://go.microsoft.com/fwlink/?linkid=870924
Comment:
    This is the size of the demand – RIM did not decline.</t>
      </text>
    </comment>
    <comment ref="CC21" authorId="156" shapeId="0" xr:uid="{7293BDAF-C2E3-49D7-AF5C-D8E9FF6CC146}">
      <text>
        <t>[Threaded comment]
Your version of Excel allows you to read this threaded comment; however, any edits to it will get removed if the file is opened in a newer version of Excel. Learn more: https://go.microsoft.com/fwlink/?linkid=870924
Comment:
    As long as the borrowers defaulted unwillingly</t>
      </text>
    </comment>
    <comment ref="CT21" authorId="157" shapeId="0" xr:uid="{78C71893-C9C9-43E1-A638-0332601448F9}">
      <text>
        <t>[Threaded comment]
Your version of Excel allows you to read this threaded comment; however, any edits to it will get removed if the file is opened in a newer version of Excel. Learn more: https://go.microsoft.com/fwlink/?linkid=870924
Comment:
    Advised borrowers to buy crop insurance, Advised the borrowers to apply new practices and consider new (climate resilient) crops.</t>
      </text>
    </comment>
    <comment ref="DH21" authorId="158" shapeId="0" xr:uid="{BAB2F2EB-0169-4BB1-A4F2-78A88E2E8F4A}">
      <text>
        <t>[Threaded comment]
Your version of Excel allows you to read this threaded comment; however, any edits to it will get removed if the file is opened in a newer version of Excel. Learn more: https://go.microsoft.com/fwlink/?linkid=870924
Comment:
    Unwilling borrowers are treated the same.</t>
      </text>
    </comment>
    <comment ref="DK21" authorId="159" shapeId="0" xr:uid="{04C02A0C-4E33-4A23-8EEE-7AAD7FCF3E07}">
      <text>
        <t>[Threaded comment]
Your version of Excel allows you to read this threaded comment; however, any edits to it will get removed if the file is opened in a newer version of Excel. Learn more: https://go.microsoft.com/fwlink/?linkid=870924
Comment:
    PCG is the last line of defense.</t>
      </text>
    </comment>
    <comment ref="P22" authorId="160" shapeId="0" xr:uid="{C1A42EB9-A2AF-4964-9195-5CB7BC0B8467}">
      <text>
        <t xml:space="preserve">[Threaded comment]
Your version of Excel allows you to read this threaded comment; however, any edits to it will get removed if the file is opened in a newer version of Excel. Learn more: https://go.microsoft.com/fwlink/?linkid=870924
Comment:
    SHF do not follow technical advise, they get loans for high-yield production and do not purchase the required inputs - loan diversion
</t>
      </text>
    </comment>
    <comment ref="Z22" authorId="161" shapeId="0" xr:uid="{ACC4A62E-803F-4FBD-84DA-158B2087DFB0}">
      <text>
        <t xml:space="preserve">[Threaded comment]
Your version of Excel allows you to read this threaded comment; however, any edits to it will get removed if the file is opened in a newer version of Excel. Learn more: https://go.microsoft.com/fwlink/?linkid=870924
Comment:
    Varies, as different products are affected
</t>
      </text>
    </comment>
    <comment ref="AU22" authorId="162" shapeId="0" xr:uid="{8C6236FF-4188-4885-93C6-D5AD2CA7DFDF}">
      <text>
        <t xml:space="preserve">[Threaded comment]
Your version of Excel allows you to read this threaded comment; however, any edits to it will get removed if the file is opened in a newer version of Excel. Learn more: https://go.microsoft.com/fwlink/?linkid=870924
Comment:
    The borrower proposes a suitable repayment schedule
</t>
      </text>
    </comment>
    <comment ref="BU22" authorId="163" shapeId="0" xr:uid="{D8604B6C-C9EE-4FBA-9548-F9BA53D3F8CA}">
      <text>
        <t>[Threaded comment]
Your version of Excel allows you to read this threaded comment; however, any edits to it will get removed if the file is opened in a newer version of Excel. Learn more: https://go.microsoft.com/fwlink/?linkid=870924
Comment:
    Depending on the situation and perspectives of the enterprise</t>
      </text>
    </comment>
    <comment ref="CA22" authorId="164" shapeId="0" xr:uid="{D7EE3A4B-5513-4BF1-BD34-FF801699D22D}">
      <text>
        <t>[Threaded comment]
Your version of Excel allows you to read this threaded comment; however, any edits to it will get removed if the file is opened in a newer version of Excel. Learn more: https://go.microsoft.com/fwlink/?linkid=870924
Comment:
    Existing demand for agricultural products to be financed</t>
      </text>
    </comment>
    <comment ref="CS22" authorId="165" shapeId="0" xr:uid="{52A50BAF-CE8C-4B12-AF6C-32931964F056}">
      <text>
        <t xml:space="preserve">[Threaded comment]
Your version of Excel allows you to read this threaded comment; however, any edits to it will get removed if the file is opened in a newer version of Excel. Learn more: https://go.microsoft.com/fwlink/?linkid=870924
Comment:
    Training in agri risk management biodiversity and climate change
</t>
      </text>
    </comment>
    <comment ref="DC22" authorId="166" shapeId="0" xr:uid="{05A016CC-37CA-4914-A7E1-751E44682926}">
      <text>
        <t>[Threaded comment]
Your version of Excel allows you to read this threaded comment; however, any edits to it will get removed if the file is opened in a newer version of Excel. Learn more: https://go.microsoft.com/fwlink/?linkid=870924
Comment:
    They have limited lending in secluded / remoter areas</t>
      </text>
    </comment>
    <comment ref="DK22" authorId="167" shapeId="0" xr:uid="{0311693A-7F1F-4D81-ACDD-811B4F1CFFBE}">
      <text>
        <t>[Threaded comment]
Your version of Excel allows you to read this threaded comment; however, any edits to it will get removed if the file is opened in a newer version of Excel. Learn more: https://go.microsoft.com/fwlink/?linkid=870924
Comment:
    They have used the public guarantees offered by Fihariana</t>
      </text>
    </comment>
    <comment ref="DL22" authorId="168" shapeId="0" xr:uid="{764F53FC-FA0C-4A75-867E-FE4856B37D55}">
      <text>
        <t>[Threaded comment]
Your version of Excel allows you to read this threaded comment; however, any edits to it will get removed if the file is opened in a newer version of Excel. Learn more: https://go.microsoft.com/fwlink/?linkid=870924
Comment:
    Too expensive for SHF</t>
      </text>
    </comment>
    <comment ref="DQ22" authorId="169" shapeId="0" xr:uid="{F174BA20-1DFD-4267-85F6-F876D06555E5}">
      <text>
        <t>[Threaded comment]
Your version of Excel allows you to read this threaded comment; however, any edits to it will get removed if the file is opened in a newer version of Excel. Learn more: https://go.microsoft.com/fwlink/?linkid=870924
Comment:
    Training of staff in agri-risks, including consequences of climate change</t>
      </text>
    </comment>
    <comment ref="D23" authorId="170" shapeId="0" xr:uid="{C544D986-33F6-41FF-9667-624EA89E310B}">
      <text>
        <t xml:space="preserve">[Threaded comment]
Your version of Excel allows you to read this threaded comment; however, any edits to it will get removed if the file is opened in a newer version of Excel. Learn more: https://go.microsoft.com/fwlink/?linkid=870924
Comment:
    3.5 billion and out of this 2.5 is lending to tea farmers the 1 billion is on tea and horticulture. 
</t>
      </text>
    </comment>
    <comment ref="X23" authorId="171" shapeId="0" xr:uid="{D7A51E32-BDBA-45D2-8B54-D797B15EE3BA}">
      <text>
        <t xml:space="preserve">[Threaded comment]
Your version of Excel allows you to read this threaded comment; however, any edits to it will get removed if the file is opened in a newer version of Excel. Learn more: https://go.microsoft.com/fwlink/?linkid=870924
Comment:
    More to 31%
</t>
      </text>
    </comment>
    <comment ref="CE23" authorId="172" shapeId="0" xr:uid="{7EFBBE21-6935-4AF1-A44A-146E9F9BAE43}">
      <text>
        <t xml:space="preserve">[Threaded comment]
Your version of Excel allows you to read this threaded comment; however, any edits to it will get removed if the file is opened in a newer version of Excel. Learn more: https://go.microsoft.com/fwlink/?linkid=870924
Comment:
    no writing off but if the person still retains the tea bush, they consider, some of tea bushes were unrecoverable and they receive a longer grace period for repayment)  
</t>
      </text>
    </comment>
    <comment ref="CO23" authorId="173" shapeId="0" xr:uid="{97FE3E24-C3B5-4A8D-B04E-7235E5BEA25E}">
      <text>
        <t xml:space="preserve">[Threaded comment]
Your version of Excel allows you to read this threaded comment; however, any edits to it will get removed if the file is opened in a newer version of Excel. Learn more: https://go.microsoft.com/fwlink/?linkid=870924
Comment:
    recommend that they also become dairy farmers so that in case one industry is affected then the other sector can boost. So they have dairy as a product. Rice farming and horticulture (.getomatoes and cabbages) Also encourage them to have different sources of income ) </t>
      </text>
    </comment>
    <comment ref="DO23" authorId="174" shapeId="0" xr:uid="{2C86222D-B428-424E-9DA3-C92498C8CBA6}">
      <text>
        <t>[Threaded comment]
Your version of Excel allows you to read this threaded comment; however, any edits to it will get removed if the file is opened in a newer version of Excel. Learn more: https://go.microsoft.com/fwlink/?linkid=870924
Comment:
    Government support just like the remedy for coffee farmers to offset outstanding loans. Tea farmers have not had support eg offsetting of loans, subsidizing the fertilizers etc.</t>
      </text>
    </comment>
    <comment ref="DQ23" authorId="175" shapeId="0" xr:uid="{67391495-E19E-448B-9942-AD8B3A9D4DA1}">
      <text>
        <t xml:space="preserve">[Threaded comment]
Your version of Excel allows you to read this threaded comment; however, any edits to it will get removed if the file is opened in a newer version of Excel. Learn more: https://go.microsoft.com/fwlink/?linkid=870924
Comment:
    Government to intervene and settle off some of the obligations by the farmers, to return the tea bush to where it was is quite high cost. They even facilitate the farmer in tea plucking so that the farmer is able to settle the loans. Tea plucking is labor intensive and hence the farmers get an advance. </t>
      </text>
    </comment>
    <comment ref="J24" authorId="176" shapeId="0" xr:uid="{CAF4DCA7-867B-4E1C-B137-DEFA463B24D9}">
      <text>
        <t xml:space="preserve">[Threaded comment]
Your version of Excel allows you to read this threaded comment; however, any edits to it will get removed if the file is opened in a newer version of Excel. Learn more: https://go.microsoft.com/fwlink/?linkid=870924
Comment:
    a.	. eg coffee sector there is a season when  the pricing is varying. Also flooding in the market like for Tomatoes causing the prices to go down making the farmer not to meet their obligations of loan repayment. There is no consultations of what to plant in what season to avoid planting same crops. Mostly its horticulture produce. Government to coordinate the farmers with a directive what to plant to avoid excess of one crop. </t>
      </text>
    </comment>
    <comment ref="O24" authorId="177" shapeId="0" xr:uid="{246E4EF0-3E78-4E9E-BBAD-55CE324DC14B}">
      <text>
        <t xml:space="preserve">[Threaded comment]
Your version of Excel allows you to read this threaded comment; however, any edits to it will get removed if the file is opened in a newer version of Excel. Learn more: https://go.microsoft.com/fwlink/?linkid=870924
Comment:
    a.	. Some of the areas where people deal with horticulture its very cold and most people are old so there are illness that affect people due to weather and also for example doing irrigation in the night they get exposed and also excessive use of chemicals on the farm cause some side effects (spraying the chemicals). some finances end up being used for hospital. There is also lack of agricultural advise how to deal with wellbeing of the farmers. Majority of coffee growers are older people. </t>
      </text>
    </comment>
    <comment ref="Z24" authorId="178" shapeId="0" xr:uid="{DD69849F-BEC5-402D-9E8B-DE6054DA3386}">
      <text>
        <t xml:space="preserve">[Threaded comment]
Your version of Excel allows you to read this threaded comment; however, any edits to it will get removed if the file is opened in a newer version of Excel. Learn more: https://go.microsoft.com/fwlink/?linkid=870924
Comment:
    They have some short term loans especially when crops are nearing maturity and this gives an idea on what to expect going forward . The dynamics change with the longterm but with information from the shortterm products. Some they are able to know immediately after payment of large sums of money eg bonus. </t>
      </text>
    </comment>
    <comment ref="AL24" authorId="179" shapeId="0" xr:uid="{D9A8D6DC-0F04-419F-84A5-1A46ED9468DB}">
      <text>
        <t xml:space="preserve">[Threaded comment]
Your version of Excel allows you to read this threaded comment; however, any edits to it will get removed if the file is opened in a newer version of Excel. Learn more: https://go.microsoft.com/fwlink/?linkid=870924
Comment:
    a.	understand if the member has other income streams and can channel the income to repayment eg some farmers are also teachers and also involvement in other types of farming that are not related to the loans. </t>
      </text>
    </comment>
    <comment ref="CM24" authorId="180" shapeId="0" xr:uid="{65CA0AA1-ED0B-4E04-B6CD-7645E13708F0}">
      <text>
        <t>[Threaded comment]
Your version of Excel allows you to read this threaded comment; however, any edits to it will get removed if the file is opened in a newer version of Excel. Learn more: https://go.microsoft.com/fwlink/?linkid=870924
Comment:
    train them eg in livestock if one keeps cows they can diversify and keep chicken or pigs this way they are able to service their loans better.</t>
      </text>
    </comment>
    <comment ref="CX24" authorId="181" shapeId="0" xr:uid="{83FC22EA-E4C4-44FC-89D9-D2D594D82A84}">
      <text>
        <t>[Threaded comment]
Your version of Excel allows you to read this threaded comment; however, any edits to it will get removed if the file is opened in a newer version of Excel. Learn more: https://go.microsoft.com/fwlink/?linkid=870924
Comment:
    Some farms are family farms and it can be subdivided and it had been used during taking the loan as proof of harvest expected. The borrower then gets the least productive part of the farm hence not able to meet their obligation leading to non-repayment</t>
      </text>
    </comment>
    <comment ref="DQ24" authorId="182" shapeId="0" xr:uid="{1FB639DB-E9E9-44BE-9CD1-4E873E0F1527}">
      <text>
        <t xml:space="preserve">[Threaded comment]
Your version of Excel allows you to read this threaded comment; however, any edits to it will get removed if the file is opened in a newer version of Excel. Learn more: https://go.microsoft.com/fwlink/?linkid=870924
Comment:
    ·	The government should set aside some funds to support the natural disasters that affect the agriculture sector and to tackle loans given for agriculture and affected in natural disasters.
·	Offer advise in terms of markets eg when you farm some products during certain times the markets get flooded and prices are bad. 
·	Other forms of support should come from the government eg advise what certain regions should farm to provide ready market. 
·	Government to put in place regulations for the market eg sometime back onions flooded in the market from Tanzania and there were already onions being harvested in the central region. To avoid exploitation of farmers in the market . </t>
      </text>
    </comment>
    <comment ref="V27" authorId="183" shapeId="0" xr:uid="{76DA73AD-F01A-4355-B524-C7928E7DFC78}">
      <text>
        <t>[Threaded comment]
Your version of Excel allows you to read this threaded comment; however, any edits to it will get removed if the file is opened in a newer version of Excel. Learn more: https://go.microsoft.com/fwlink/?linkid=870924
Comment:
    Black eye disease</t>
      </text>
    </comment>
    <comment ref="AL27" authorId="184" shapeId="0" xr:uid="{D79F48E8-A155-406F-A669-0F0D5B3E9C93}">
      <text>
        <t xml:space="preserve">[Threaded comment]
Your version of Excel allows you to read this threaded comment; however, any edits to it will get removed if the file is opened in a newer version of Excel. Learn more: https://go.microsoft.com/fwlink/?linkid=870924
Comment:
    Reimbursement by each member depending on their capacity, Sale of collateral
</t>
      </text>
    </comment>
    <comment ref="CE27" authorId="185" shapeId="0" xr:uid="{F1F4C5EB-0053-40DA-8CE9-7C011E9D42FA}">
      <text>
        <t>[Threaded comment]
Your version of Excel allows you to read this threaded comment; however, any edits to it will get removed if the file is opened in a newer version of Excel. Learn more: https://go.microsoft.com/fwlink/?linkid=870924
Comment:
    The loans were not automatically written off, but they looked for solutions with each borrower, access to future loans was not limited</t>
      </text>
    </comment>
    <comment ref="CL27" authorId="186" shapeId="0" xr:uid="{30433D6C-C8C0-4DB4-B474-CD6287679270}">
      <text>
        <t>[Threaded comment]
Your version of Excel allows you to read this threaded comment; however, any edits to it will get removed if the file is opened in a newer version of Excel. Learn more: https://go.microsoft.com/fwlink/?linkid=870924
Comment:
    Simmec has become more selective, aware of the black eye disease, SIMMEC now looks closer at the diversification strategies of the householdsSHF</t>
      </text>
    </comment>
    <comment ref="DF27" authorId="187" shapeId="0" xr:uid="{79D3205F-4F72-4106-A8C6-D78F5E6F33D5}">
      <text>
        <t>[Threaded comment]
Your version of Excel allows you to read this threaded comment; however, any edits to it will get removed if the file is opened in a newer version of Excel. Learn more: https://go.microsoft.com/fwlink/?linkid=870924
Comment:
    But they have special conditions for agri loans</t>
      </text>
    </comment>
    <comment ref="DK27" authorId="188" shapeId="0" xr:uid="{DCC06AB7-63E9-4275-A6A1-8946439299E2}">
      <text>
        <t xml:space="preserve">[Threaded comment]
Your version of Excel allows you to read this threaded comment; however, any edits to it will get removed if the file is opened in a newer version of Excel. Learn more: https://go.microsoft.com/fwlink/?linkid=870924
Comment:
    They use the PCG for MSME and for agri loans, </t>
      </text>
    </comment>
    <comment ref="DO27" authorId="189" shapeId="0" xr:uid="{9D427FB3-B238-4FBB-A733-BBA14E3A30F5}">
      <text>
        <t>[Threaded comment]
Your version of Excel allows you to read this threaded comment; however, any edits to it will get removed if the file is opened in a newer version of Excel. Learn more: https://go.microsoft.com/fwlink/?linkid=870924
Comment:
    They would suggest measures similar to tis applied for COVID</t>
      </text>
    </comment>
    <comment ref="DQ27" authorId="190" shapeId="0" xr:uid="{507E6C92-7C29-404A-9F46-5C0EEAD75AF4}">
      <text>
        <t>[Threaded comment]
Your version of Excel allows you to read this threaded comment; however, any edits to it will get removed if the file is opened in a newer version of Excel. Learn more: https://go.microsoft.com/fwlink/?linkid=870924
Comment:
    a. Other forms are as follows:
i. Agricultural credit fund
ii. Establishment of guarantee fund that covers the loans (i.e. the borrowers) and not only the treasury of the SACCO, as in the case of SOLIDIS)
iii. Regulatory measures: easing of provisioning rule.</t>
      </text>
    </comment>
    <comment ref="B28" authorId="191" shapeId="0" xr:uid="{303121DB-3B6C-49A5-A9D9-76ED97AED933}">
      <text>
        <t xml:space="preserve">[Threaded comment]
Your version of Excel allows you to read this threaded comment; however, any edits to it will get removed if the file is opened in a newer version of Excel. Learn more: https://go.microsoft.com/fwlink/?linkid=870924
Comment:
    Agri loan portfolio 24 million USD
</t>
      </text>
    </comment>
    <comment ref="F28" authorId="192" shapeId="0" xr:uid="{31D0C489-A26D-4417-8D8F-0D86C7CC1E50}">
      <text>
        <t>[Threaded comment]
Your version of Excel allows you to read this threaded comment; however, any edits to it will get removed if the file is opened in a newer version of Excel. Learn more: https://go.microsoft.com/fwlink/?linkid=870924
Comment:
    This value is calculated based on comment</t>
      </text>
    </comment>
    <comment ref="R28" authorId="193" shapeId="0" xr:uid="{4DDB67D9-9CDB-4C20-B216-C43BD1AC751B}">
      <text>
        <t>[Threaded comment]
Your version of Excel allows you to read this threaded comment; however, any edits to it will get removed if the file is opened in a newer version of Excel. Learn more: https://go.microsoft.com/fwlink/?linkid=870924
Comment:
    Mainly in coastal areas (Cyclones) and the south (draughts)</t>
      </text>
    </comment>
    <comment ref="Z28" authorId="194" shapeId="0" xr:uid="{E60D0104-D1A9-402C-BC2E-0C4F35CD1B5F}">
      <text>
        <t xml:space="preserve">[Threaded comment]
Your version of Excel allows you to read this threaded comment; however, any edits to it will get removed if the file is opened in a newer version of Excel. Learn more: https://go.microsoft.com/fwlink/?linkid=870924
Comment:
    About 4 months after the disaster
</t>
      </text>
    </comment>
    <comment ref="BL28" authorId="195" shapeId="0" xr:uid="{5E9A81CC-7020-473A-A40D-39F5AFC51622}">
      <text>
        <t>[Threaded comment]
Your version of Excel allows you to read this threaded comment; however, any edits to it will get removed if the file is opened in a newer version of Excel. Learn more: https://go.microsoft.com/fwlink/?linkid=870924
Comment:
    CECAM does not provide additional loans to avoid over-after indebtedness and deviation of loan proceeds for other purposes</t>
      </text>
    </comment>
    <comment ref="CE28" authorId="196" shapeId="0" xr:uid="{1FD2AD93-C687-460A-AD48-0F686E03EDDF}">
      <text>
        <t xml:space="preserve">[Threaded comment]
Your version of Excel allows you to read this threaded comment; however, any edits to it will get removed if the file is opened in a newer version of Excel. Learn more: https://go.microsoft.com/fwlink/?linkid=870924
Comment:
    After all remedies have been exhausted
</t>
      </text>
    </comment>
    <comment ref="DC28" authorId="197" shapeId="0" xr:uid="{2EDE25A1-3778-4932-857D-247425E6F120}">
      <text>
        <t>[Threaded comment]
Your version of Excel allows you to read this threaded comment; however, any edits to it will get removed if the file is opened in a newer version of Excel. Learn more: https://go.microsoft.com/fwlink/?linkid=870924
Comment:
    Members on the run and insolvent</t>
      </text>
    </comment>
    <comment ref="DL28" authorId="198" shapeId="0" xr:uid="{7B536213-1571-42F1-8168-063E68895782}">
      <text>
        <t xml:space="preserve">[Threaded comment]
Your version of Excel allows you to read this threaded comment; however, any edits to it will get removed if the file is opened in a newer version of Excel. Learn more: https://go.microsoft.com/fwlink/?linkid=870924
Comment:
    They consider insurance to be expensive
</t>
      </text>
    </comment>
    <comment ref="DQ28" authorId="199" shapeId="0" xr:uid="{E19BDBED-3F3F-40FC-85EC-EAD506D28558}">
      <text>
        <t xml:space="preserve">[Threaded comment]
Your version of Excel allows you to read this threaded comment; however, any edits to it will get removed if the file is opened in a newer version of Excel. Learn more: https://go.microsoft.com/fwlink/?linkid=870924
Comment:
    They would request a reduced fiscal burden to be able to deal with the higher costs and risks of lending to agriculture
</t>
      </text>
    </comment>
    <comment ref="DX28" authorId="200" shapeId="0" xr:uid="{601219C1-6574-4117-BEA5-CBEB09D038AA}">
      <text>
        <t xml:space="preserve">[Threaded comment]
Your version of Excel allows you to read this threaded comment; however, any edits to it will get removed if the file is opened in a newer version of Excel. Learn more: https://go.microsoft.com/fwlink/?linkid=870924
Comment:
    Risk of default of other types of loans
</t>
      </text>
    </comment>
    <comment ref="A30" authorId="201" shapeId="0" xr:uid="{F51C1A70-5797-4603-8122-2977D20EB18F}">
      <text>
        <t>[Threaded comment]
Your version of Excel allows you to read this threaded comment; however, any edits to it will get removed if the file is opened in a newer version of Excel. Learn more: https://go.microsoft.com/fwlink/?linkid=870924
Comment:
    Development Finance Institution</t>
      </text>
    </comment>
    <comment ref="B30" authorId="202" shapeId="0" xr:uid="{782D4E02-0788-441F-9965-3E72E5354049}">
      <text>
        <t>[Threaded comment]
Your version of Excel allows you to read this threaded comment; however, any edits to it will get removed if the file is opened in a newer version of Excel. Learn more: https://go.microsoft.com/fwlink/?linkid=870924
Comment:
    Their portfolio is 60% primary producers VS 40% agro-processors. In terms of producers primary producers - 80%  are small and medium  and 20% are large producers.</t>
      </text>
    </comment>
    <comment ref="U30" authorId="203" shapeId="0" xr:uid="{E84645F9-5E8F-4469-B52B-5D56D6501F92}">
      <text>
        <t>[Threaded comment]
Your version of Excel allows you to read this threaded comment; however, any edits to it will get removed if the file is opened in a newer version of Excel. Learn more: https://go.microsoft.com/fwlink/?linkid=870924
Comment:
    Drought 2017 -2018 ( during this year they did a write off and were compensated by government)
Flood 2022 -2024 _ rain was above normal and affected loan repayments</t>
      </text>
    </comment>
    <comment ref="AZ30" authorId="204" shapeId="0" xr:uid="{B92D4B3C-2A96-4828-B189-B7C37279FF43}">
      <text>
        <t>[Threaded comment]
Your version of Excel allows you to read this threaded comment; however, any edits to it will get removed if the file is opened in a newer version of Excel. Learn more: https://go.microsoft.com/fwlink/?linkid=870924
Comment:
    Other sources of income</t>
      </text>
    </comment>
    <comment ref="CE30" authorId="205" shapeId="0" xr:uid="{3EB791DF-B070-4EBD-955F-3A4CB1504415}">
      <text>
        <t>[Threaded comment]
Your version of Excel allows you to read this threaded comment; however, any edits to it will get removed if the file is opened in a newer version of Excel. Learn more: https://go.microsoft.com/fwlink/?linkid=870924
Comment:
    Reschedule/Restructure their loans</t>
      </text>
    </comment>
    <comment ref="CO30" authorId="206" shapeId="0" xr:uid="{8A24106C-3A89-4B01-85E7-37DE0628C563}">
      <text>
        <t xml:space="preserve">[Threaded comment]
Your version of Excel allows you to read this threaded comment; however, any edits to it will get removed if the file is opened in a newer version of Excel. Learn more: https://go.microsoft.com/fwlink/?linkid=870924
Comment:
    wholesale lending products          </t>
      </text>
    </comment>
    <comment ref="DQ30" authorId="207" shapeId="0" xr:uid="{3B0432E9-1E57-4473-B389-D644FDD5A459}">
      <text>
        <t>[Threaded comment]
Your version of Excel allows you to read this threaded comment; however, any edits to it will get removed if the file is opened in a newer version of Excel. Learn more: https://go.microsoft.com/fwlink/?linkid=870924
Comment:
    ·	Early warning systems
·	Agriculture credit guarantee
·	Access to green climate funds
·	Investment in climate smart products
·	Provision of agriculture insurance</t>
      </text>
    </comment>
    <comment ref="D31" authorId="208" shapeId="0" xr:uid="{C906C7E9-0462-429F-91B3-A3DCCCB55529}">
      <text>
        <t xml:space="preserve">[Threaded comment]
Your version of Excel allows you to read this threaded comment; however, any edits to it will get removed if the file is opened in a newer version of Excel. Learn more: https://go.microsoft.com/fwlink/?linkid=870924
Comment:
    more to the 50% due to;
·	the categorization of their lending geared more to agro processing
·	They focus on the whole value chain ( more on what they refer to the agro processing lending)  and not the primary production
·	They are also more biased to post harvest management </t>
      </text>
    </comment>
    <comment ref="CO31" authorId="209" shapeId="0" xr:uid="{D1234EB1-D2CD-4616-93C2-2E0E9076CABC}">
      <text>
        <t xml:space="preserve">[Threaded comment]
Your version of Excel allows you to read this threaded comment; however, any edits to it will get removed if the file is opened in a newer version of Excel. Learn more: https://go.microsoft.com/fwlink/?linkid=870924
Comment:
    )    Through the World Bank partnership with DRIVE project they have developed the product “Boresha Mifugo” and through SAFER project they have the “Nawiri” product. KDC looks at them as new products. If you re using a bank or MFI the risk is lower than lending directly to the individuals.          </t>
      </text>
    </comment>
    <comment ref="DQ31" authorId="210" shapeId="0" xr:uid="{28B9F261-3DAF-4B05-8291-49959410F2AA}">
      <text>
        <t xml:space="preserve">[Threaded comment]
Your version of Excel allows you to read this threaded comment; however, any edits to it will get removed if the file is opened in a newer version of Excel. Learn more: https://go.microsoft.com/fwlink/?linkid=870924
Comment:
    §	For what type of agricultural loans? Mostly a focus on Agro processing and they feel it should be more supported more for example have products that support longer shelf life through processing and get the factories to absorb more when there is surplus. 
§	Syndications with whom? Recommend linkages with other lenders , insurance firms , credit guarantees like with the World Bank to support lending to agri credit 
Additions on other forms of support
§	Support in capacity building on natural disasters and how to mitigate
§	Support the farmers in capacity building to enable them become attractive to the lenders through for example access to finance eg the recent hustler fund that is meant to give an entry point to many Kenyans to access credit. </t>
      </text>
    </comment>
    <comment ref="D32" authorId="211" shapeId="0" xr:uid="{E5A6571A-0C10-45C9-A5B0-470370EE99DD}">
      <text>
        <t>[Threaded comment]
Your version of Excel allows you to read this threaded comment; however, any edits to it will get removed if the file is opened in a newer version of Excel. Learn more: https://go.microsoft.com/fwlink/?linkid=870924
Comment:
    About 40%</t>
      </text>
    </comment>
    <comment ref="H32" authorId="212" shapeId="0" xr:uid="{5F92AC3B-6090-4756-8968-7B67E7AB83A9}">
      <text>
        <t>[Threaded comment]
Your version of Excel allows you to read this threaded comment; however, any edits to it will get removed if the file is opened in a newer version of Excel. Learn more: https://go.microsoft.com/fwlink/?linkid=870924
Comment:
    All the officers have agri knowledge There are 36 officers.</t>
      </text>
    </comment>
    <comment ref="AN32" authorId="213" shapeId="0" xr:uid="{2C81D9F2-EEC9-4B80-A925-39A639774392}">
      <text>
        <t>[Threaded comment]
Your version of Excel allows you to read this threaded comment; however, any edits to it will get removed if the file is opened in a newer version of Excel. Learn more: https://go.microsoft.com/fwlink/?linkid=870924
Comment:
    About 90% of the viable borrowers</t>
      </text>
    </comment>
    <comment ref="AT32" authorId="214" shapeId="0" xr:uid="{DA480414-2C64-483A-B96D-48B36A3D4E0E}">
      <text>
        <t xml:space="preserve">[Threaded comment]
Your version of Excel allows you to read this threaded comment; however, any edits to it will get removed if the file is opened in a newer version of Excel. Learn more: https://go.microsoft.com/fwlink/?linkid=870924
Comment:
    Agri loans’ repayments are twice a year or after the harvest. The extension provided depended on the client – up to 2 years. </t>
      </text>
    </comment>
    <comment ref="BC32" authorId="215" shapeId="0" xr:uid="{65A9E71D-995F-4DC8-8169-3613CBDC6980}">
      <text>
        <t>[Threaded comment]
Your version of Excel allows you to read this threaded comment; however, any edits to it will get removed if the file is opened in a newer version of Excel. Learn more: https://go.microsoft.com/fwlink/?linkid=870924
Comment:
    Filled the gap with deposit collection and borrowing.</t>
      </text>
    </comment>
    <comment ref="BD32" authorId="216" shapeId="0" xr:uid="{4773578B-C20A-47F9-86E8-2BA3334AB28A}">
      <text>
        <t>[Threaded comment]
Your version of Excel allows you to read this threaded comment; however, any edits to it will get removed if the file is opened in a newer version of Excel. Learn more: https://go.microsoft.com/fwlink/?linkid=870924
Comment:
    To avoid loans becoming NPLs</t>
      </text>
    </comment>
    <comment ref="BP32" authorId="217" shapeId="0" xr:uid="{D96629AB-C53F-4B59-94F1-48237F3263FD}">
      <text>
        <t>[Threaded comment]
Your version of Excel allows you to read this threaded comment; however, any edits to it will get removed if the file is opened in a newer version of Excel. Learn more: https://go.microsoft.com/fwlink/?linkid=870924
Comment:
    The special considerations were about: types of crops at specific area, having an insurance cover and securing loan as much as we can: looking at BDF cover where possible or providing other collaterals for those who have them.)</t>
      </text>
    </comment>
    <comment ref="BU32" authorId="218" shapeId="0" xr:uid="{51F9C9FB-31F2-4C10-8962-DAEDFA35328C}">
      <text>
        <t>[Threaded comment]
Your version of Excel allows you to read this threaded comment; however, any edits to it will get removed if the file is opened in a newer version of Excel. Learn more: https://go.microsoft.com/fwlink/?linkid=870924
Comment:
    If original loan was rescheduled</t>
      </text>
    </comment>
    <comment ref="CP32" authorId="219" shapeId="0" xr:uid="{56C1D109-76E3-47D3-B6A2-5F1A2C736D9E}">
      <text>
        <t xml:space="preserve">[Threaded comment]
Your version of Excel allows you to read this threaded comment; however, any edits to it will get removed if the file is opened in a newer version of Excel. Learn more: https://go.microsoft.com/fwlink/?linkid=870924
Comment:
    Environmental analysis  </t>
      </text>
    </comment>
    <comment ref="CS32" authorId="220" shapeId="0" xr:uid="{F426097F-7AA3-49CF-B943-3FE3F37FD68F}">
      <text>
        <t>[Threaded comment]
Your version of Excel allows you to read this threaded comment; however, any edits to it will get removed if the file is opened in a newer version of Excel. Learn more: https://go.microsoft.com/fwlink/?linkid=870924
Comment:
    Consider environmental aspects in loan application – irrigation, drought potential</t>
      </text>
    </comment>
    <comment ref="CT32" authorId="221" shapeId="0" xr:uid="{862C189A-A91B-4C11-AB75-1D2294015892}">
      <text>
        <t>[Threaded comment]
Your version of Excel allows you to read this threaded comment; however, any edits to it will get removed if the file is opened in a newer version of Excel. Learn more: https://go.microsoft.com/fwlink/?linkid=870924
Comment:
    Environmental strategy required by the central bank</t>
      </text>
    </comment>
    <comment ref="CX32" authorId="222" shapeId="0" xr:uid="{5FA35AE3-4C32-478A-94C4-27D01B713EDE}">
      <text>
        <t>[Threaded comment]
Your version of Excel allows you to read this threaded comment; however, any edits to it will get removed if the file is opened in a newer version of Excel. Learn more: https://go.microsoft.com/fwlink/?linkid=870924
Comment:
    Issue for monitoring of borrowers.</t>
      </text>
    </comment>
    <comment ref="DA32" authorId="223" shapeId="0" xr:uid="{5285EF48-2ABB-4DCC-9F60-638E3407F20F}">
      <text>
        <t>[Threaded comment]
Your version of Excel allows you to read this threaded comment; however, any edits to it will get removed if the file is opened in a newer version of Excel. Learn more: https://go.microsoft.com/fwlink/?linkid=870924
Comment:
    This is a general constraint regardless of natural disasters.</t>
      </text>
    </comment>
    <comment ref="D33" authorId="224" shapeId="0" xr:uid="{DE4DCFAF-1105-42CE-A5F0-6A8EE7A277F2}">
      <text>
        <t>[Threaded comment]
Your version of Excel allows you to read this threaded comment; however, any edits to it will get removed if the file is opened in a newer version of Excel. Learn more: https://go.microsoft.com/fwlink/?linkid=870924
Comment:
    6.9%</t>
      </text>
    </comment>
    <comment ref="J33" authorId="225" shapeId="0" xr:uid="{8F4DC237-5533-496B-8D86-CF4921945AED}">
      <text>
        <t>[Threaded comment]
Your version of Excel allows you to read this threaded comment; however, any edits to it will get removed if the file is opened in a newer version of Excel. Learn more: https://go.microsoft.com/fwlink/?linkid=870924
Comment:
    For example, Season A Maize price decreased from 400 RWF per Kg to 200 RWF kg. It is not directly related to BK’s lending but it is a huge risk.</t>
      </text>
    </comment>
    <comment ref="L33" authorId="226" shapeId="0" xr:uid="{22CD1D4D-3CB8-4282-96EE-29038C2541A4}">
      <text>
        <t>[Threaded comment]
Your version of Excel allows you to read this threaded comment; however, any edits to it will get removed if the file is opened in a newer version of Excel. Learn more: https://go.microsoft.com/fwlink/?linkid=870924
Comment:
    Agriculture production is largely rain-fed.</t>
      </text>
    </comment>
    <comment ref="P33" authorId="227" shapeId="0" xr:uid="{DC62BD59-2725-4152-9BD6-557F57CE0621}">
      <text>
        <t>[Threaded comment]
Your version of Excel allows you to read this threaded comment; however, any edits to it will get removed if the file is opened in a newer version of Excel. Learn more: https://go.microsoft.com/fwlink/?linkid=870924
Comment:
    Cost of labor. Less mechanization</t>
      </text>
    </comment>
    <comment ref="T33" authorId="228" shapeId="0" xr:uid="{69B04E12-51D7-4B0B-A885-A0F3F627FD35}">
      <text>
        <t>[Threaded comment]
Your version of Excel allows you to read this threaded comment; however, any edits to it will get removed if the file is opened in a newer version of Excel. Learn more: https://go.microsoft.com/fwlink/?linkid=870924
Comment:
    But BK was not very active in agri finance</t>
      </text>
    </comment>
    <comment ref="D34" authorId="229" shapeId="0" xr:uid="{A9D8928E-5F38-4EE5-ABFB-BE96F78BA09B}">
      <text>
        <t xml:space="preserve">[Threaded comment]
Your version of Excel allows you to read this threaded comment; however, any edits to it will get removed if the file is opened in a newer version of Excel. Learn more: https://go.microsoft.com/fwlink/?linkid=870924
Comment:
    End of Feb 5.6 % - Large exporting companies – advance funds to coops and farmers for inputs. Seasonal lending, aggregation. Coffee (April – Sep), Tea.
Exposure limit – 12% (Value chain). Increased from 5%. Pure commercial attractions. </t>
      </text>
    </comment>
    <comment ref="T34" authorId="230" shapeId="0" xr:uid="{AC65C1F3-FF7A-42F9-9DCB-DC641A2B6841}">
      <text>
        <t>[Threaded comment]
Your version of Excel allows you to read this threaded comment; however, any edits to it will get removed if the file is opened in a newer version of Excel. Learn more: https://go.microsoft.com/fwlink/?linkid=870924
Comment:
    No exposure to agri primary production.</t>
      </text>
    </comment>
    <comment ref="D35" authorId="231" shapeId="0" xr:uid="{171E79FD-2847-401C-A4F5-341A9A76D10D}">
      <text>
        <t xml:space="preserve">[Threaded comment]
Your version of Excel allows you to read this threaded comment; however, any edits to it will get removed if the file is opened in a newer version of Excel. Learn more: https://go.microsoft.com/fwlink/?linkid=870924
Comment:
    60.3 %) for agricultural purposes
</t>
      </text>
    </comment>
    <comment ref="M35" authorId="232" shapeId="0" xr:uid="{ADAC8B14-A982-4F9A-8080-686BA9F55692}">
      <text>
        <t xml:space="preserve">[Threaded comment]
Your version of Excel allows you to read this threaded comment; however, any edits to it will get removed if the file is opened in a newer version of Excel. Learn more: https://go.microsoft.com/fwlink/?linkid=870924
Comment:
    Foot and mouth </t>
      </text>
    </comment>
    <comment ref="R35" authorId="233" shapeId="0" xr:uid="{5026A096-778A-49C3-86C2-975655C8456E}">
      <text>
        <t xml:space="preserve">[Threaded comment]
Your version of Excel allows you to read this threaded comment; however, any edits to it will get removed if the file is opened in a newer version of Excel. Learn more: https://go.microsoft.com/fwlink/?linkid=870924
Comment:
    Not very often (Every 4-6 years) with Foot and mouth as a natural disaster, 
Not often (Every 6-8 years) drought in 2016 and 2022
</t>
      </text>
    </comment>
    <comment ref="V35" authorId="234" shapeId="0" xr:uid="{20FEA5A6-896C-45DB-BDD2-4F139EB3B1AA}">
      <text>
        <t>[Threaded comment]
Your version of Excel allows you to read this threaded comment; however, any edits to it will get removed if the file is opened in a newer version of Excel. Learn more: https://go.microsoft.com/fwlink/?linkid=870924
Comment:
    Pests and diseases (foot and mouth)</t>
      </text>
    </comment>
    <comment ref="X35" authorId="235" shapeId="0" xr:uid="{A173616C-4365-4316-B48D-9C9273142B09}">
      <text>
        <t>[Threaded comment]
Your version of Excel allows you to read this threaded comment; however, any edits to it will get removed if the file is opened in a newer version of Excel. Learn more: https://go.microsoft.com/fwlink/?linkid=870924
Comment:
    180 days and above</t>
      </text>
    </comment>
    <comment ref="AB35" authorId="236" shapeId="0" xr:uid="{6C527B02-B8EC-49B4-8D55-EFDCC1280831}">
      <text>
        <t xml:space="preserve">[Threaded comment]
Your version of Excel allows you to read this threaded comment; however, any edits to it will get removed if the file is opened in a newer version of Excel. Learn more: https://go.microsoft.com/fwlink/?linkid=870924
Comment:
    They got assistance in form of a grant and loaned the farmers to reinstitute them back. This fund is also being able to support other 
They encourage them to buy a minimum of 5 cows and they organized trainings for the farmers to avoid other outbreaks. 
Those that had insurance of course had their cows repaid. 
Security requirements for members
·	They previously used guarantors but they have moved out of it now
·	They use collaterals eg title deeds, monthly proceeds from the milk which they are paid through the sacco, use cows which are also insured. 
</t>
      </text>
    </comment>
    <comment ref="AG35" authorId="237" shapeId="0" xr:uid="{B0FB2685-52AF-4467-AD51-472531F146D0}">
      <text>
        <t>[Threaded comment]
Your version of Excel allows you to read this threaded comment; however, any edits to it will get removed if the file is opened in a newer version of Excel. Learn more: https://go.microsoft.com/fwlink/?linkid=870924
Comment:
    The dairy farmers don’t default because they receive their proceeds through the sacco hence the sacco does check off from the proceeds
The farmers have to sell milk to the plant – its part of the MOU</t>
      </text>
    </comment>
    <comment ref="AL35" authorId="238" shapeId="0" xr:uid="{B4C8B456-4119-4AE9-A0C2-DF5388BFB74D}">
      <text>
        <t>[Threaded comment]
Your version of Excel allows you to read this threaded comment; however, any edits to it will get removed if the file is opened in a newer version of Excel. Learn more: https://go.microsoft.com/fwlink/?linkid=870924
Comment:
    a.	Grant to support the farmers(KShs. 130m), this was received through reaching out to partners of goodwill (grant has become a revolving fund), climate adaptation measures)
From the grant they plan to buy vehicles for farmer visitation and also invest in IT systems</t>
      </text>
    </comment>
    <comment ref="BL35" authorId="239" shapeId="0" xr:uid="{C290BD93-78FD-4D15-83F6-361C74807478}">
      <text>
        <t xml:space="preserve">[Threaded comment]
Your version of Excel allows you to read this threaded comment; however, any edits to it will get removed if the file is opened in a newer version of Excel. Learn more: https://go.microsoft.com/fwlink/?linkid=870924
Comment:
    It is now a requirement at GDC that they must get livestock insurance when you are taking a loan. 
Cost of insurance: A cow of 200k the premium is 4k . it is based on dead of the cow or theft of the cow. They are working with CIC insurance. 
</t>
      </text>
    </comment>
    <comment ref="CE35" authorId="240" shapeId="0" xr:uid="{B93D7AC7-D277-437C-A9B3-A54C4CF73841}">
      <text>
        <t xml:space="preserve">[Threaded comment]
Your version of Excel allows you to read this threaded comment; however, any edits to it will get removed if the file is opened in a newer version of Excel. Learn more: https://go.microsoft.com/fwlink/?linkid=870924
Comment:
    they reinstituted and gave new loans                       )  since its member owned they did not write off
</t>
      </text>
    </comment>
    <comment ref="CG35" authorId="241" shapeId="0" xr:uid="{79AF6BE7-0564-4565-ABA7-83B5EC81C9E3}">
      <text>
        <t xml:space="preserve">[Threaded comment]
Your version of Excel allows you to read this threaded comment; however, any edits to it will get removed if the file is opened in a newer version of Excel. Learn more: https://go.microsoft.com/fwlink/?linkid=870924
Comment:
    They did not write off any loan 
</t>
      </text>
    </comment>
    <comment ref="CO35" authorId="242" shapeId="0" xr:uid="{13A8EBA1-4011-4EB3-8F71-EEB627FF1AB9}">
      <text>
        <t xml:space="preserve">[Threaded comment]
Your version of Excel allows you to read this threaded comment; however, any edits to it will get removed if the file is opened in a newer version of Excel. Learn more: https://go.microsoft.com/fwlink/?linkid=870924
Comment:
    Inuka  product           </t>
      </text>
    </comment>
    <comment ref="CP35" authorId="243" shapeId="0" xr:uid="{892A02B7-9B9A-4F00-9229-CB9C381A5DEE}">
      <text>
        <t xml:space="preserve">[Threaded comment]
Your version of Excel allows you to read this threaded comment; however, any edits to it will get removed if the file is opened in a newer version of Excel. Learn more: https://go.microsoft.com/fwlink/?linkid=870924
Comment:
    they opened up to new branches </t>
      </text>
    </comment>
    <comment ref="CT35" authorId="244" shapeId="0" xr:uid="{07785A47-58E9-4C30-9AE3-50DAACDF4AA4}">
      <text>
        <t>[Threaded comment]
Your version of Excel allows you to read this threaded comment; however, any edits to it will get removed if the file is opened in a newer version of Excel. Learn more: https://go.microsoft.com/fwlink/?linkid=870924
Comment:
    a.	they are looking at doing other businesses other than agriculture especially because the agriculture land is changing to real estate                    ) they are also working at having improved breeds eg 2 cows produce milk for 5 cows</t>
      </text>
    </comment>
    <comment ref="DA35" authorId="245" shapeId="0" xr:uid="{A70762D9-17CB-40EF-A8EB-7D154C901E8E}">
      <text>
        <t xml:space="preserve">[Threaded comment]
Your version of Excel allows you to read this threaded comment; however, any edits to it will get removed if the file is opened in a newer version of Excel. Learn more: https://go.microsoft.com/fwlink/?linkid=870924
Comment:
    General comment: Financial regulations has actually favored agriculture lending – SASRA is flexible on agric saccos to operate higher NPL above the standard (5%) for agric the NPL is the average 27% 
</t>
      </text>
    </comment>
    <comment ref="DQ35" authorId="246" shapeId="0" xr:uid="{5883616B-5C96-4B75-B2E5-00BCDB24EAE4}">
      <text>
        <t xml:space="preserve">[Threaded comment]
Your version of Excel allows you to read this threaded comment; however, any edits to it will get removed if the file is opened in a newer version of Excel. Learn more: https://go.microsoft.com/fwlink/?linkid=870924
Comment:
    ·The sector has not been given the prominence it deserves – farmers do it as a by the way. Eg farmers need water testing, soil testing
·Technical assistance - Water storage, proper seeds planting, quality of cows 
·Government interventions eg money to write off debts. 
·Sufficient support will help de-risk agriculture
·Limited resources to support farmers eg biogas to improve the livelihoods of farmers
</t>
      </text>
    </comment>
    <comment ref="V36" authorId="247" shapeId="0" xr:uid="{20A2DA66-B525-4B6F-9090-A1AA8F4DAB4F}">
      <text>
        <t xml:space="preserve">[Threaded comment]
Your version of Excel allows you to read this threaded comment; however, any edits to it will get removed if the file is opened in a newer version of Excel. Learn more: https://go.microsoft.com/fwlink/?linkid=870924
Comment:
    a.	They lend to borrowers based on their ability to pay for example the payslip. This factor does not necessarily impact them. 
*** New Fortis does not engage directly in agricultural related loans hence there is not follow up of cause of loan default
***they lend to people who are salaried
*** the borrower should have been saving with them and borrow against their shares.
*** If there are no guarantors for the loan, borrowing will be 80% of the deposits
***all the loans are guaranteed except the ones on the weight of your deposits. </t>
      </text>
    </comment>
    <comment ref="A38" authorId="248" shapeId="0" xr:uid="{813188E6-C693-47A3-B7FE-9EB41C4ADF5E}">
      <text>
        <t>[Threaded comment]
Your version of Excel allows you to read this threaded comment; however, any edits to it will get removed if the file is opened in a newer version of Excel. Learn more: https://go.microsoft.com/fwlink/?linkid=870924
Comment:
    10-year-old sacco, community based sacco, mostly was for communities that are in ASAL. 
It was created as a vehicle for community empowerment
It was created as a vehicle to support more sustainable solutions to meet the needs of the community
The motivator was also the impact on the livestock during the draught season
Fully fledged sharia compliant sacco</t>
      </text>
    </comment>
    <comment ref="D38" authorId="249" shapeId="0" xr:uid="{925FBA2E-369B-4053-8892-C0F27800CE1B}">
      <text>
        <t xml:space="preserve">[Threaded comment]
Your version of Excel allows you to read this threaded comment; however, any edits to it will get removed if the file is opened in a newer version of Excel. Learn more: https://go.microsoft.com/fwlink/?linkid=870924
Comment:
    Initially it was 12 million and now 8.4 million for agriculture, out of this 3.8 million is in loss ( it is going towards write off and it will be the first write off) this was due to the long draught since 2018 – 2022 -5 years. 
</t>
      </text>
    </comment>
    <comment ref="G38" authorId="250" shapeId="0" xr:uid="{A4BAB871-8773-48FA-A9CB-05E8AD06B6EC}">
      <text>
        <t xml:space="preserve">[Threaded comment]
Your version of Excel allows you to read this threaded comment; however, any edits to it will get removed if the file is opened in a newer version of Excel. Learn more: https://go.microsoft.com/fwlink/?linkid=870924
Comment:
    . Mifugo cash cash – livestock financing product (they would not be relevant in North Kenya without this value chain) – looking to farmers to sell their livestock when there is a draught. It was more access/linkage to markets and access to financing (traders who then would work with the community) they were mostly lending to the traders(trade finance) -village level . this reduced the level of brokers who occupied a large part of this value chain. This was mostly a pilot product
There was no credible market and they would take advantage of the traders. there was development of a firm called Kemlik 
2. MKK 2 they have been training to get local off-takers 
they are pushing for fodder banks for storage of fodder. 
The product is work in progress. The issue has been 
In the last draught they did not loose any livestock
</t>
      </text>
    </comment>
    <comment ref="X38" authorId="251" shapeId="0" xr:uid="{1795A3E5-21F2-4C22-B2FF-3B6970563EA8}">
      <text>
        <t xml:space="preserve">[Threaded comment]
Your version of Excel allows you to read this threaded comment; however, any edits to it will get removed if the file is opened in a newer version of Excel. Learn more: https://go.microsoft.com/fwlink/?linkid=870924
Comment:
    51%+  draught
21 – 30% floods
</t>
      </text>
    </comment>
    <comment ref="Z38" authorId="252" shapeId="0" xr:uid="{1F3071B7-5721-487A-82B3-0A82139435E6}">
      <text>
        <t xml:space="preserve">[Threaded comment]
Your version of Excel allows you to read this threaded comment; however, any edits to it will get removed if the file is opened in a newer version of Excel. Learn more: https://go.microsoft.com/fwlink/?linkid=870924
Comment:
    They had issued short term loans 90 days loans
</t>
      </text>
    </comment>
    <comment ref="AG38" authorId="253" shapeId="0" xr:uid="{75907610-F88E-4BCE-A53F-F7D3D69DD82C}">
      <text>
        <t xml:space="preserve">[Threaded comment]
Your version of Excel allows you to read this threaded comment; however, any edits to it will get removed if the file is opened in a newer version of Excel. Learn more: https://go.microsoft.com/fwlink/?linkid=870924
Comment:
    Notable increase in NPLs, but mostly repaid (More than 80% of the viable borrowers). About 10% write off -Floods
Notable increase in NPLs and loan write-offs (More than 20% of the viable borrowers). draught
</t>
      </text>
    </comment>
    <comment ref="AH38" authorId="254" shapeId="0" xr:uid="{F6C2F012-7755-4F8C-B600-0DC16C53CF7E}">
      <text>
        <t>[Threaded comment]
Your version of Excel allows you to read this threaded comment; however, any edits to it will get removed if the file is opened in a newer version of Excel. Learn more: https://go.microsoft.com/fwlink/?linkid=870924
Comment:
    I would consider this answer invalid as b and c are mutually exclusive.</t>
      </text>
    </comment>
    <comment ref="AL38" authorId="255" shapeId="0" xr:uid="{46428E04-B85F-4C4C-8E86-A3CF3A9FD6A0}">
      <text>
        <t xml:space="preserve">[Threaded comment]
Your version of Excel allows you to read this threaded comment; however, any edits to it will get removed if the file is opened in a newer version of Excel. Learn more: https://go.microsoft.com/fwlink/?linkid=870924
Comment:
    :    as per the sharia compliance – they provided a period of grace 1. About 90 days and restructured at cost and refinanced a few of those loans                 ) some were not able to repay completely –(40% of the defaulted) so they restructured this 40% through additional credit
</t>
      </text>
    </comment>
    <comment ref="AZ38" authorId="256" shapeId="0" xr:uid="{A16CA6B8-16BC-400A-A0F8-B7067D2571EF}">
      <text>
        <t xml:space="preserve">[Threaded comment]
Your version of Excel allows you to read this threaded comment; however, any edits to it will get removed if the file is opened in a newer version of Excel. Learn more: https://go.microsoft.com/fwlink/?linkid=870924
Comment:
    Islamic finance conditions. They take more risks since they restructure at no cost
</t>
      </text>
    </comment>
    <comment ref="BF38" authorId="257" shapeId="0" xr:uid="{3380D7BA-52EC-455D-BCBA-2F86CF77A07C}">
      <text>
        <t xml:space="preserve">[Threaded comment]
Your version of Excel allows you to read this threaded comment; however, any edits to it will get removed if the file is opened in a newer version of Excel. Learn more: https://go.microsoft.com/fwlink/?linkid=870924
Comment:
    Sharia compliance 1
Positive implication in the market 3. </t>
      </text>
    </comment>
    <comment ref="BL38" authorId="258" shapeId="0" xr:uid="{155086A3-0582-4087-AA06-AEEEBC11C701}">
      <text>
        <t>[Threaded comment]
Your version of Excel allows you to read this threaded comment; however, any edits to it will get removed if the file is opened in a newer version of Excel. Learn more: https://go.microsoft.com/fwlink/?linkid=870924
Comment:
    There are much more relaxed conditions that they use. In the northern kenya there is no collateral. For group loans they co-guarantee</t>
      </text>
    </comment>
    <comment ref="BU38" authorId="259" shapeId="0" xr:uid="{31206C5D-23AF-46F6-98B1-374844D0E91A}">
      <text>
        <t xml:space="preserve">[Threaded comment]
Your version of Excel allows you to read this threaded comment; however, any edits to it will get removed if the file is opened in a newer version of Excel. Learn more: https://go.microsoft.com/fwlink/?linkid=870924
Comment:
    business continuity </t>
      </text>
    </comment>
    <comment ref="CG38" authorId="260" shapeId="0" xr:uid="{1100BFFA-FDCD-4BC8-9818-224F9E4D74C5}">
      <text>
        <t xml:space="preserve">[Threaded comment]
Your version of Excel allows you to read this threaded comment; however, any edits to it will get removed if the file is opened in a newer version of Excel. Learn more: https://go.microsoft.com/fwlink/?linkid=870924
Comment:
    5-10% floods 10%
21-50% draught 40%
</t>
      </text>
    </comment>
    <comment ref="CO38" authorId="261" shapeId="0" xr:uid="{9697C715-8BDA-4FFA-9F34-CBBFEC1F9B05}">
      <text>
        <t xml:space="preserve">[Threaded comment]
Your version of Excel allows you to read this threaded comment; however, any edits to it will get removed if the file is opened in a newer version of Excel. Learn more: https://go.microsoft.com/fwlink/?linkid=870924
Comment:
    revised the product               </t>
      </text>
    </comment>
    <comment ref="CP38" authorId="262" shapeId="0" xr:uid="{14966290-2BFF-4BD4-9E9E-35EEA047E615}">
      <text>
        <t xml:space="preserve">[Threaded comment]
Your version of Excel allows you to read this threaded comment; however, any edits to it will get removed if the file is opened in a newer version of Excel. Learn more: https://go.microsoft.com/fwlink/?linkid=870924
Comment:
    they did not scale up the product    due to lack of finance </t>
      </text>
    </comment>
    <comment ref="DF38" authorId="263" shapeId="0" xr:uid="{224EB3E3-A2AF-4455-8D6A-2140E9EDEBF9}">
      <text>
        <t xml:space="preserve">[Threaded comment]
Your version of Excel allows you to read this threaded comment; however, any edits to it will get removed if the file is opened in a newer version of Excel. Learn more: https://go.microsoft.com/fwlink/?linkid=870924
Comment:
    more lenient due to lack of collateral. For relevance in the northern rangeland </t>
      </text>
    </comment>
    <comment ref="DI38" authorId="264" shapeId="0" xr:uid="{5486C348-9D79-4411-8C2B-1084EA86D118}">
      <text>
        <t xml:space="preserve">[Threaded comment]
Your version of Excel allows you to read this threaded comment; however, any edits to it will get removed if the file is opened in a newer version of Excel. Learn more: https://go.microsoft.com/fwlink/?linkid=870924
Comment:
    due to aggregate nature rather than idiosyncratic. Its not individual borrower driven but group. Hence its blanket repayment
</t>
      </text>
    </comment>
    <comment ref="DO38" authorId="265" shapeId="0" xr:uid="{3483B642-F1E9-4D7B-9C89-25F040FC4615}">
      <text>
        <t>[Threaded comment]
Your version of Excel allows you to read this threaded comment; however, any edits to it will get removed if the file is opened in a newer version of Excel. Learn more: https://go.microsoft.com/fwlink/?linkid=870924
Comment:
    they have tried to create a product for the region hence there needs to regulatory accommodation</t>
      </text>
    </comment>
    <comment ref="DQ38" authorId="266" shapeId="0" xr:uid="{F8F50C79-83BC-4367-8000-B3D7BD41F101}">
      <text>
        <t xml:space="preserve">[Threaded comment]
Your version of Excel allows you to read this threaded comment; however, any edits to it will get removed if the file is opened in a newer version of Excel. Learn more: https://go.microsoft.com/fwlink/?linkid=870924
Comment:
    Portfolio incentives – many people are shying away from taking the risk because its not rewarding in terms of the returns.  Incentivize to run business in certain regions
Reduce cost of underwriting in certain regions
Access to guarantees – eg de-risk the guarantee to allow the institution to take higher risk. This is done at the back end (not known to the borrower)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tc={FC693905-D950-4CA1-9651-83B3E03C32AA}</author>
    <author>tc={62528C54-151A-403D-8434-3C7F86C95CF9}</author>
    <author>tc={DF68C553-6014-491F-824E-60AB571CE679}</author>
    <author>tc={98AC16E6-5817-4AEB-B219-D3BB3EDC207C}</author>
    <author>tc={C4F37E3A-7A41-4814-A4FF-1AADAACAFAAF}</author>
    <author>tc={DDF503F3-DD0E-4237-93ED-11EA1CD08BFD}</author>
    <author>tc={140B17F4-EF0D-448A-BEB9-8615BA591D41}</author>
    <author>tc={72213687-0885-4316-99A1-C01E2B9C0D57}</author>
    <author>tc={D4EAB9F9-3D71-4DA1-B295-D2C20A070183}</author>
    <author>tc={5D47377C-47C7-4B20-AA64-BFD3D5F5FA85}</author>
    <author>tc={542B117D-088D-45B4-BADF-636688F49270}</author>
    <author>tc={87D38DD6-7186-4C81-83B0-E13C21CC5A96}</author>
    <author>tc={7E8F1AC8-6110-4DD3-A0F9-30EE5B242408}</author>
    <author>tc={888174D6-92A8-4764-86B3-18B43187EFEB}</author>
    <author>tc={BF60714F-54B5-47FA-BE3C-F5EB2C64DDB9}</author>
    <author>tc={308D1A32-FD16-4EC4-A01F-3D4B0D785C59}</author>
    <author>tc={FD6C4E67-CE66-4E53-8E5E-5C46A88FE13B}</author>
    <author>tc={8E8C467A-1838-4E9F-9507-902776D2956D}</author>
    <author>tc={5235093A-7881-4E28-A8C2-D0084532F23E}</author>
    <author>tc={CA46B9F8-0A2A-45E6-A273-86EA3F49AAB3}</author>
    <author>tc={9A39AACE-3BFC-47EF-AD66-B17B66F4328C}</author>
    <author>tc={735535B5-FFAB-4E78-BB39-27E6BBD394C7}</author>
    <author>tc={1BC627CC-2612-4CF4-BC0F-9AC468C65E51}</author>
    <author>tc={550E7A2F-AE23-4F5F-864A-16E44AC26C2A}</author>
    <author>tc={D055CFAE-9B46-44F7-8362-79C0CB5B7314}</author>
    <author>tc={7AB760DE-AE0C-4E66-96E2-3C82CA93FF42}</author>
    <author>tc={B4B9E3D7-0DC3-4173-84FF-CC0CA5B5AFD9}</author>
    <author>tc={99108DFB-C401-4185-8FF9-3B6EE56C4D58}</author>
    <author>tc={9408FB7A-F2F6-49F9-91A5-3B006048C282}</author>
    <author>tc={CC6C2A63-B521-4B4E-90CD-56326F467B07}</author>
    <author>tc={C03D3748-4C01-40D0-9A3D-3389E9CD96B9}</author>
    <author>tc={AA78CAFD-A535-4475-93EA-E704F5B3EC18}</author>
    <author>tc={31BABD7B-492E-440A-965D-560150A4F939}</author>
    <author>tc={09F6557E-53EB-410B-843D-F472C34BA2F1}</author>
    <author>tc={E8526A0F-DD16-4750-9B45-F99723575B9A}</author>
    <author>tc={72DED30F-E506-4BAE-83BD-35C0CF401DEB}</author>
    <author>tc={23F6284E-2F11-4333-9A7A-7485A82A44D2}</author>
    <author>tc={02024A4D-560E-4E4B-9B83-CB6BEA485325}</author>
    <author>tc={0D6AE15A-E149-46BB-8968-8313C303ACBC}</author>
    <author>tc={CE645ECE-B847-41FF-9624-CD59A6593C1A}</author>
    <author>tc={1EF1C210-1C7E-4C2B-97F7-C67FA061F77C}</author>
    <author>tc={534EF971-FCDB-4D3D-BAF7-DC6CB0E996E4}</author>
    <author>tc={2F50D737-B34B-4184-927F-64EFB3277230}</author>
    <author>tc={7DC14C52-CB11-4EF3-BB37-720CA8D3AFD8}</author>
    <author>tc={4EA0999F-C1F6-4476-8B5F-E1D497869387}</author>
    <author>tc={FB433DF5-8B6E-450F-BD98-668AF2DF75B5}</author>
    <author>tc={F13C1165-9A50-42CA-A05D-6EB7BFF9CD57}</author>
    <author>tc={42BC58EF-8ACA-4D12-8C04-341716D2C2A4}</author>
    <author>tc={5ABD5AF8-B492-478A-A582-42757DA989A9}</author>
    <author>tc={B82BECF3-C95C-472C-A977-94E7F2596D8E}</author>
    <author>tc={4F1246D7-2B83-4DA2-9044-003001541C8B}</author>
    <author>tc={AF4FC68D-20C6-44B3-B479-CF844345D919}</author>
    <author>tc={6DCB5B29-1DB2-47E3-93BA-09FA7FA3786D}</author>
    <author>tc={EC80BC5E-68E1-498B-AAE1-5E5591C56733}</author>
    <author>tc={C832225B-E8E9-4050-96FE-80D2C0AE0B38}</author>
    <author>tc={23FA9CE1-CCDF-4D7C-A765-10FDD34C5C9A}</author>
    <author>tc={0633F393-565C-4D9E-B1D4-A98EB0059AFB}</author>
    <author>tc={A33E9680-BC1D-41CA-A93D-CE24C98D4777}</author>
    <author>tc={6F067B90-B4A7-4B0E-AB84-CCFCE7B9FF59}</author>
    <author>tc={E2E14D94-33BC-499B-A30D-709BBFF9C7DE}</author>
    <author>tc={4EDBC33A-6A05-49B1-9316-1E63D4E2C9E8}</author>
    <author>tc={0FE8CB3E-5D28-4F9A-8E12-DDA9975BFFE6}</author>
    <author>tc={EEFD06F7-B8D3-4777-A8F9-A9FAFF9F52CC}</author>
    <author>tc={82CCA6AA-F8F0-4956-9F80-D4544ABCCF16}</author>
    <author>tc={2C888A48-FEE8-4123-BB5E-17FC400F3B24}</author>
    <author>tc={9F7E4CD3-3860-4178-B7AF-27AA5CA24A7B}</author>
    <author>tc={91EF1E23-4B1C-4194-AC12-30BE41CF0D37}</author>
    <author>tc={DFF9EE7D-92C4-42A3-ADBB-8971AF316509}</author>
    <author>tc={5BDE55E6-C4D2-4A09-8E26-22034AD63328}</author>
    <author>tc={11BFBD13-C90E-43EE-85CA-153F0BB503A2}</author>
    <author>tc={1D6FE335-A2F4-4735-AD2C-AF259B8EB270}</author>
    <author>tc={61DE79DD-3A38-4C96-A346-13EC17B8BE5E}</author>
    <author>tc={E5218600-00BC-4B8A-BFA2-EEABF39E4F44}</author>
    <author>tc={FFA1403A-1CBB-49A4-87C5-C351BF9988A5}</author>
    <author>tc={9059ACD6-541B-4D1B-9881-C7AFDF32699C}</author>
    <author>tc={CDA28E8B-3B6F-401B-8E76-21C93299282D}</author>
    <author>tc={36BA1DCB-ED97-4662-8119-E3B5A69CCFD4}</author>
    <author>tc={B1DE6272-719F-447F-997D-9DC5422736B4}</author>
    <author>tc={9E5F314A-0AB7-4769-B65C-175829D0D77A}</author>
    <author>tc={464331E1-9155-4C97-BEE7-4380795D6C5D}</author>
    <author>tc={B77C72C4-DFB1-4B46-ACC2-BB37EECD7956}</author>
    <author>tc={FCA7A3AA-F203-4FCB-B690-B6369DA70E50}</author>
    <author>tc={9ED45863-EBBA-44C3-A46C-53B008550C58}</author>
    <author>tc={8FFF5E77-A382-4FF9-AA90-82C5131414B0}</author>
    <author>tc={6F629B62-FA44-4A01-83BE-6F2F5D3FC6EB}</author>
    <author>tc={F09EA3DF-9B5F-49B4-80AC-F50F4E38CF0B}</author>
    <author>tc={37CC7F4B-95D6-4B86-BBD7-F5682FEF0E74}</author>
    <author>tc={7DDEEB6B-C4A3-4F62-81AA-1595BA64260C}</author>
    <author>tc={BE7C1259-B895-4A68-87BE-E2D45A21E492}</author>
    <author>tc={8DA8F036-87BF-4C7A-9EB3-48A60D0FB2A3}</author>
    <author>tc={1F859B1A-8B81-4B6C-86D9-BF2F981D3548}</author>
    <author>tc={81C856BC-7E08-42B2-8986-4D6F12A35404}</author>
    <author>tc={18B07537-248C-4E6E-9139-3826321D76D3}</author>
    <author>tc={1F9ABE6C-97E2-4B36-8734-2F32C1967085}</author>
    <author>tc={883AF202-302B-464B-B6EF-9AC4E6F66A5C}</author>
    <author>tc={69DA6932-F44A-4522-93C7-B97B20F7C913}</author>
    <author>tc={ABCED0A5-83DD-4C1C-9977-0F2B965DB29E}</author>
    <author>tc={8D69BD21-222E-4409-A43F-FD6E57503D6B}</author>
    <author>tc={E89DF4F6-65BB-4E93-9730-2165D7EDC123}</author>
    <author>tc={12E33506-1760-4D30-B72E-8DDD514496ED}</author>
    <author>tc={0FD1D2A8-2D13-4424-B089-9C2B1EBF59A5}</author>
    <author>tc={2A93263F-A281-493B-8787-EA978057DD46}</author>
    <author>tc={67FC6C52-D2FA-4D27-BB18-0E7D4AD20A6B}</author>
    <author>tc={E9FE3EF0-CD64-419F-B9C2-984751F111DB}</author>
    <author>tc={808603BC-3A87-43BA-A5FD-8F8E2BACA458}</author>
    <author>tc={39D8C445-7AC8-491B-8CDA-D57E27A27692}</author>
    <author>tc={2CB24BC4-D224-49A6-A793-29274EDDB81B}</author>
    <author>tc={6BEF293B-DE06-4515-92C5-EFF310CC5F88}</author>
    <author>tc={7DBD7476-BAEC-421F-BB8E-8A7D02A027BC}</author>
    <author>tc={BED32B21-2892-479A-956F-C3A2D5C99D48}</author>
    <author>tc={DD98CE0E-D232-4FAB-9818-BCFE23EF1E02}</author>
    <author>tc={2EAAE993-7F64-4F3E-A568-152861459E21}</author>
    <author>tc={551E9D41-66BE-4B6B-9972-35F43F4807CC}</author>
    <author>tc={2D944694-D50D-4472-86D0-AD03360182EE}</author>
    <author>tc={8215933F-0443-418C-AB86-BA3990C49FDE}</author>
    <author>tc={F20B7A91-63C2-432B-9A85-A081A1B1E2F3}</author>
    <author>tc={41D2AAE9-4772-4984-BB8B-9575083E388E}</author>
    <author>tc={E1DBEA25-7CC4-4A4F-AEFB-70D81D4D8995}</author>
    <author>tc={D21A9766-9171-436A-9C8F-9941FF435215}</author>
    <author>tc={98F2DB1B-83C1-42BD-8E8D-D872B05DA800}</author>
    <author>tc={6DA2C72E-EBF7-467F-9865-0077487E11E0}</author>
    <author>tc={9A228E32-D29D-43F8-8592-343C70210B5C}</author>
    <author>tc={3A2EDB7A-D677-49D6-AB06-E477D9E84A18}</author>
    <author>tc={44D9320A-7890-4AF6-A735-258906C5D644}</author>
    <author>tc={0085CD64-D6C1-4665-9C7D-68359861EB67}</author>
    <author>tc={B57C39B8-19E7-4E91-B6C3-C71DBBE9F0EA}</author>
    <author>tc={F6DD9150-7489-474A-A78B-161F62C42432}</author>
    <author>tc={DCE4F60B-C183-4DDA-B7C7-5DE14F458BE2}</author>
    <author>tc={A87E1EEC-701A-441D-BC1A-2F6EBF9EEC78}</author>
    <author>tc={09A86E07-DE98-4F7B-8449-44A71EF5CDF2}</author>
    <author>tc={9670F999-883E-427A-84F7-812E1CCE6B90}</author>
    <author>tc={6FFF12AB-2103-45F6-BBAF-A25AC952067C}</author>
    <author>tc={712AAE80-4BBC-4745-BA40-EFB8EAFC1B93}</author>
    <author>tc={9DF97E91-83AF-4108-BF6A-1D34E49E9B86}</author>
    <author>tc={A053D8B3-DC0C-47B7-8910-8604CDC8B73D}</author>
    <author>tc={66E94357-D62C-407E-ABFC-BB93625A4B0B}</author>
    <author>tc={7C1CB27D-B6EA-44B4-8872-3B3D16565850}</author>
    <author>tc={B2AC82F5-6BA9-42CE-A92F-EDB616FD5FED}</author>
    <author>tc={9884EB96-5B90-41E0-B62A-A22B234A6264}</author>
    <author>tc={31E09769-4A66-4845-930E-933D2451AEBC}</author>
    <author>tc={E0FD1705-8E5E-4FE1-A3B0-BCABA5100178}</author>
    <author>tc={64B1FBDA-FF46-4CF1-8931-86FEC709382E}</author>
    <author>tc={099802AD-B091-4B4D-950E-79EC3847918D}</author>
    <author>tc={F9AE1F4F-BA65-499B-9D23-82CE4313B4AD}</author>
    <author>tc={DB6E8889-1FD1-4A41-A9FF-AF62CA666384}</author>
    <author>tc={57AF40ED-10AC-4239-8B94-189D854F0126}</author>
    <author>tc={E1CD450D-B992-4ECB-B4FF-F1C8C4F53DCC}</author>
    <author>tc={CCE4A83F-BB23-4F3D-8D41-742660AACCB1}</author>
    <author>tc={A064BD92-0F60-46F4-A6E5-AB86DCF437F5}</author>
    <author>tc={8AAA2E64-F33B-4CA5-B99E-4683566C94A0}</author>
    <author>tc={3D82D86B-010C-41AE-A819-DFB6C69CAF90}</author>
    <author>tc={3CBAB97F-33EC-489C-89F5-EC02A5F93399}</author>
    <author>tc={F0FDE96D-5466-46EF-A67D-1D6EA58E869F}</author>
    <author>tc={C7C8FB88-B41A-4E7D-A124-BA0D21AE443F}</author>
    <author>tc={8A21C341-726D-48FC-87D8-567A63AFA7B2}</author>
    <author>tc={84E12E08-83AE-4137-AFFF-AB4C1F9B1810}</author>
    <author>tc={034CA92E-AF53-4454-8B1C-3439D5D80DF0}</author>
    <author>tc={17A2DE32-B6FA-4770-A7B7-73BCF4B9B568}</author>
    <author>tc={16C9174C-B362-4EF9-B344-F170446764B6}</author>
    <author>tc={442EAD04-1690-4BFE-878C-21B4081E475E}</author>
    <author>tc={BC824DA9-DB96-4093-B785-878750CFE680}</author>
    <author>tc={4ABC3BC7-98A9-4426-82EA-A1344CE3445E}</author>
    <author>tc={BB209232-75E0-4403-B0DD-5D18DDEA9375}</author>
    <author>tc={37591BA7-FAC5-4DA6-A2F1-9F7DB253ADF6}</author>
    <author>tc={0E3C2356-B711-4A79-8928-A3DC4416C5C0}</author>
    <author>tc={4F244B40-39EB-47F0-8815-5B5656258189}</author>
    <author>tc={6056631C-C50E-41B2-9D63-89E833861D55}</author>
    <author>tc={39AFD97C-2632-4B2C-8E5F-01A86F9E4A97}</author>
    <author>tc={89C9E82F-3AE2-4090-945F-A4C5FDFD5D01}</author>
    <author>tc={A8148209-2B30-40F7-9C93-B2BF2B67987C}</author>
    <author>tc={9D8235EB-EB48-4F21-BE8D-7BBC5BA61095}</author>
    <author>tc={5D733EE6-3422-496A-9519-2E83BF7FE814}</author>
    <author>tc={985CED55-BA65-42BD-B0C1-51D546388C46}</author>
    <author>tc={C8A5E2D2-04AC-4F3A-8C50-1DCE20DD4E68}</author>
    <author>tc={E3C37BD2-E6E1-4E33-A4F8-7DCBB46594A1}</author>
    <author>tc={62DC105F-C052-4127-B04F-E9FA8EC04F5F}</author>
    <author>tc={E4B48A47-79D3-44E9-93D4-054A28CAA186}</author>
    <author>tc={92FFE02A-EA93-4C6E-A4D3-3AD9240FD357}</author>
    <author>tc={0B1E845D-F86A-4D29-BA7C-88C569349C6E}</author>
    <author>tc={0BFCCCE5-3EA4-4757-B34D-097047E1AF25}</author>
    <author>tc={5CF5ACD2-BC63-4052-8948-78D3A163D89B}</author>
    <author>tc={D1DE5A98-756F-4EC4-A4D1-4EF22DD771A9}</author>
    <author>tc={4CF12019-6E32-474F-9043-F85CD38F7E9A}</author>
    <author>tc={BDCFFB14-5A60-4E15-B2A5-8B47F7EE9EB8}</author>
    <author>tc={1EB7FE0E-3E75-4AB7-B80B-87A1CC512472}</author>
    <author>tc={87817E8F-D395-4C52-8B68-0C889C4403C3}</author>
    <author>tc={B8C88256-BFA0-4010-B867-1E1D839C2F94}</author>
    <author>tc={4047C725-A3BA-4AAF-9795-4C475684B710}</author>
    <author>tc={7B558FF2-2BB5-427A-A782-C19A16685EE5}</author>
    <author>tc={C8F5C1D3-812D-4022-B8B4-5296F5076A51}</author>
    <author>tc={76CE4F9E-B134-44A8-80B7-0F947948798E}</author>
    <author>tc={5B1DC475-9C9F-4680-8B8B-698A691FE05B}</author>
    <author>tc={2E6C7C50-D089-43D9-9D29-2997547686FF}</author>
    <author>tc={EE16C445-9069-48CD-952B-0F1E8B31F4FC}</author>
    <author>tc={B53F0EB0-DCF2-4444-B3F0-84DCDDF545A5}</author>
    <author>tc={817E7310-BBF6-49BA-BB67-8AF0AC9CBB9E}</author>
    <author>tc={3EDC7837-EF45-4A6F-9CE5-49375D9BF8FD}</author>
    <author>tc={D1C29B24-54C1-4A5F-A4E5-D6B2A1A98EF6}</author>
    <author>tc={D55D1778-06FA-45D8-AAF4-F280C1DA2CE7}</author>
    <author>tc={AE908827-5762-4BA6-9A28-8023B56FAA94}</author>
    <author>tc={F485418D-7F80-4427-B0DD-4550D450330E}</author>
    <author>tc={69C12EC0-965C-4042-9CBC-DBAD32454269}</author>
    <author>tc={1DA7D528-1DCA-460B-AEAE-16AE460339D0}</author>
    <author>tc={9A1DE55C-5EAE-4EDC-AD74-C6DA1342C5CC}</author>
    <author>tc={8FD70E07-7FC2-440E-AF49-B0C3E847C0DE}</author>
    <author>tc={7B3B2803-C0DF-4050-B578-A33CD33B3517}</author>
    <author>tc={19ECF04F-5E2D-4F0B-B619-86A95DE23EDB}</author>
    <author>tc={B6A6339B-53E8-4EAB-A3D9-0532F89FAA9D}</author>
    <author>tc={9F57FE6B-668B-4D4D-989B-E2CF37CD5585}</author>
    <author>tc={AB1023EE-9C0A-4EDB-B8B3-0071B1B61C93}</author>
    <author>tc={F27B0C9B-4182-407A-9713-F5289FD18E27}</author>
    <author>tc={43B30834-F54A-479B-832A-3D303D633B2F}</author>
    <author>tc={48BBEAED-340D-4987-BA7B-22729C9AE25B}</author>
    <author>tc={793C0351-F2D5-4540-9D3F-D14E014035A7}</author>
    <author>tc={9FF866D3-4E3B-4703-9675-EC102ABD2627}</author>
    <author>tc={716C891D-DD4E-48A1-86E8-2832A073997D}</author>
    <author>tc={CE8F041B-7798-47F5-8DAC-4A6875956D9E}</author>
    <author>tc={3434B818-F8DC-41BE-9F78-87BF0C19FDAA}</author>
    <author>tc={8E9C4E39-62FD-420C-A25C-AB00FB3ECDB0}</author>
    <author>tc={AEF63433-0C5F-4CCF-8761-03C722BD6647}</author>
    <author>tc={F3AA5D3A-1BE1-4065-ABBC-94A91ECC47F1}</author>
    <author>tc={F29558C9-7741-4A96-846E-9A028244074A}</author>
    <author>tc={87F67216-DFA5-46A6-BBB9-405A660117D2}</author>
    <author>tc={F7B4B88A-14C9-4FCC-AECA-13B5C5912ED9}</author>
    <author>tc={8BF2558D-F253-48D9-B999-359B40A4F078}</author>
    <author>tc={CC69B017-924B-4574-9C76-5F4525DBF782}</author>
    <author>tc={D4E6C9E0-8E81-48B7-A8E8-D61A6CC41214}</author>
    <author>tc={002562CB-5C96-4B26-AAEF-B3676DE0548B}</author>
    <author>tc={D512A437-F585-4C52-9569-E5A0FB0E91A2}</author>
    <author>tc={C0A2C325-9064-4ECB-8028-62B7B4599D0F}</author>
    <author>tc={FA47E66F-99CF-47C5-AF4D-764E501C8A1E}</author>
    <author>tc={2CB5A6A3-DE99-4822-9D00-E53ACE2FF44F}</author>
    <author>tc={362BB5B4-8656-4A8A-AA53-0D60898FEB21}</author>
    <author>tc={57F6D0DF-FE8B-4014-B6AB-3C3EE2C30C0A}</author>
    <author>tc={3AF3EE76-90BD-4C05-B711-354216333F58}</author>
    <author>tc={81452320-49D6-4183-9164-94A43985AF01}</author>
    <author>tc={C7B17606-5ED8-47FF-AEB7-93943AA5E9B8}</author>
    <author>tc={49151871-8E5C-40B8-8D7A-FF46503248F2}</author>
    <author>tc={3F3C0E5A-683F-4069-B055-6F0217CA8F36}</author>
    <author>tc={FF496A74-31B8-4C9A-A185-2F199F6F1CD7}</author>
    <author>tc={F2D86DBD-F204-488B-99C5-AC55B8C4D9F7}</author>
    <author>tc={6E1C9635-3916-4E70-A2A8-A934DB122F3E}</author>
    <author>tc={2CF5D1C1-662D-425F-B3A6-392DC39CCF0C}</author>
    <author>tc={B8965587-BAF5-41B1-AB0D-1C5995E69543}</author>
    <author>tc={F371B5D0-DD52-48E8-AAA0-C8D0DC353E6B}</author>
    <author>tc={7BD2D32D-CDEE-4BE2-8A15-9DE547BC5AA7}</author>
    <author>tc={B1127B8C-8548-4885-A8FB-9133F5E2989D}</author>
    <author>tc={037CE935-6B13-407C-98FF-CC6E7349920A}</author>
    <author>tc={04222254-00AC-4FB3-AE6F-A0FF4938A2A9}</author>
    <author>tc={7B1E7BD5-6E46-45C3-85F9-BB11E221CD27}</author>
    <author>tc={01CCF198-680D-4524-812F-45DD1BCF0422}</author>
    <author>tc={05AC9FCB-DD4E-4E90-9B42-B49B1DF47F37}</author>
    <author>tc={2FD4522C-2C64-4B79-B052-026B832521D4}</author>
    <author>tc={A53F5E0E-E7A8-4CAA-A9E3-AC1F4B7667C4}</author>
    <author>tc={1724342B-0246-4140-B0E8-5BFCFB99B9BD}</author>
    <author>tc={FE2E0D99-8484-42F0-871F-AC76702BD3ED}</author>
    <author>tc={8972A93C-6A5F-4346-8C74-5FC8A0AA7753}</author>
    <author>tc={7074752C-E79D-4182-8850-C6FEFE282F1C}</author>
    <author>tc={AE27D04B-5D4D-4D50-9479-98540A72E1AF}</author>
    <author>tc={B4D6C9F9-CBE2-4090-B4B2-0440DC862108}</author>
    <author>tc={13C97F07-C536-4E39-B3E2-E88AFF035539}</author>
    <author>tc={C87358C8-3362-4E64-8DB7-AAB8E5B2C337}</author>
    <author>tc={73840CEC-9DE7-4E02-B363-4F15D71C3883}</author>
    <author>tc={5F655AC4-08E5-4094-814A-81FBABD68B63}</author>
    <author>tc={43D3762A-135D-4164-A82E-8BB8976EE3BF}</author>
    <author>tc={38D9018B-8EDA-40F0-8D56-5011E14C5BBA}</author>
    <author>tc={22A8AD64-6348-4154-8C3D-6D6110E81F1C}</author>
    <author>tc={5DEBF56A-1254-4AAF-94B5-29F735F10844}</author>
    <author>tc={54389A8E-D7CE-4B3A-9DAB-6CADFD4EE5D1}</author>
  </authors>
  <commentList>
    <comment ref="G2" authorId="0" shapeId="0" xr:uid="{FC693905-D950-4CA1-9651-83B3E03C32AA}">
      <text>
        <t>[Threaded comment]
Your version of Excel allows you to read this threaded comment; however, any edits to it will get removed if the file is opened in a newer version of Excel. Learn more: https://go.microsoft.com/fwlink/?linkid=870924
Comment:
    This column is calculated with formula, but cells with actual share are replaced with real value.</t>
      </text>
    </comment>
    <comment ref="E3" authorId="1" shapeId="0" xr:uid="{62528C54-151A-403D-8434-3C7F86C95CF9}">
      <text>
        <t>[Threaded comment]
Your version of Excel allows you to read this threaded comment; however, any edits to it will get removed if the file is opened in a newer version of Excel. Learn more: https://go.microsoft.com/fwlink/?linkid=870924
Comment:
    About 40%</t>
      </text>
    </comment>
    <comment ref="I3" authorId="2" shapeId="0" xr:uid="{DF68C553-6014-491F-824E-60AB571CE679}">
      <text>
        <t>[Threaded comment]
Your version of Excel allows you to read this threaded comment; however, any edits to it will get removed if the file is opened in a newer version of Excel. Learn more: https://go.microsoft.com/fwlink/?linkid=870924
Comment:
    All the officers have agri knowledge There are 36 officers.</t>
      </text>
    </comment>
    <comment ref="AO3" authorId="3" shapeId="0" xr:uid="{98AC16E6-5817-4AEB-B219-D3BB3EDC207C}">
      <text>
        <t>[Threaded comment]
Your version of Excel allows you to read this threaded comment; however, any edits to it will get removed if the file is opened in a newer version of Excel. Learn more: https://go.microsoft.com/fwlink/?linkid=870924
Comment:
    About 90% of the viable borrowers</t>
      </text>
    </comment>
    <comment ref="AU3" authorId="4" shapeId="0" xr:uid="{C4F37E3A-7A41-4814-A4FF-1AADAACAFAAF}">
      <text>
        <t xml:space="preserve">[Threaded comment]
Your version of Excel allows you to read this threaded comment; however, any edits to it will get removed if the file is opened in a newer version of Excel. Learn more: https://go.microsoft.com/fwlink/?linkid=870924
Comment:
    Agri loans’ repayments are twice a year or after the harvest. The extension provided depended on the client – up to 2 years. </t>
      </text>
    </comment>
    <comment ref="BD3" authorId="5" shapeId="0" xr:uid="{DDF503F3-DD0E-4237-93ED-11EA1CD08BFD}">
      <text>
        <t>[Threaded comment]
Your version of Excel allows you to read this threaded comment; however, any edits to it will get removed if the file is opened in a newer version of Excel. Learn more: https://go.microsoft.com/fwlink/?linkid=870924
Comment:
    Filled the gap with deposit collection and borrowing.</t>
      </text>
    </comment>
    <comment ref="BE3" authorId="6" shapeId="0" xr:uid="{140B17F4-EF0D-448A-BEB9-8615BA591D41}">
      <text>
        <t>[Threaded comment]
Your version of Excel allows you to read this threaded comment; however, any edits to it will get removed if the file is opened in a newer version of Excel. Learn more: https://go.microsoft.com/fwlink/?linkid=870924
Comment:
    To avoid loans becoming NPLs</t>
      </text>
    </comment>
    <comment ref="BQ3" authorId="7" shapeId="0" xr:uid="{72213687-0885-4316-99A1-C01E2B9C0D57}">
      <text>
        <t>[Threaded comment]
Your version of Excel allows you to read this threaded comment; however, any edits to it will get removed if the file is opened in a newer version of Excel. Learn more: https://go.microsoft.com/fwlink/?linkid=870924
Comment:
    The special considerations were about: types of crops at specific area, having an insurance cover and securing loan as much as we can: looking at BDF cover where possible or providing other collaterals for those who have them.)</t>
      </text>
    </comment>
    <comment ref="BV3" authorId="8" shapeId="0" xr:uid="{D4EAB9F9-3D71-4DA1-B295-D2C20A070183}">
      <text>
        <t>[Threaded comment]
Your version of Excel allows you to read this threaded comment; however, any edits to it will get removed if the file is opened in a newer version of Excel. Learn more: https://go.microsoft.com/fwlink/?linkid=870924
Comment:
    If original loan was rescheduled</t>
      </text>
    </comment>
    <comment ref="CP3" authorId="9" shapeId="0" xr:uid="{5D47377C-47C7-4B20-AA64-BFD3D5F5FA85}">
      <text>
        <t xml:space="preserve">[Threaded comment]
Your version of Excel allows you to read this threaded comment; however, any edits to it will get removed if the file is opened in a newer version of Excel. Learn more: https://go.microsoft.com/fwlink/?linkid=870924
Comment:
    Environmental analysis  </t>
      </text>
    </comment>
    <comment ref="CS3" authorId="10" shapeId="0" xr:uid="{542B117D-088D-45B4-BADF-636688F49270}">
      <text>
        <t>[Threaded comment]
Your version of Excel allows you to read this threaded comment; however, any edits to it will get removed if the file is opened in a newer version of Excel. Learn more: https://go.microsoft.com/fwlink/?linkid=870924
Comment:
    Consider environmental aspects in loan application – irrigation, drought potential</t>
      </text>
    </comment>
    <comment ref="CT3" authorId="11" shapeId="0" xr:uid="{87D38DD6-7186-4C81-83B0-E13C21CC5A96}">
      <text>
        <t>[Threaded comment]
Your version of Excel allows you to read this threaded comment; however, any edits to it will get removed if the file is opened in a newer version of Excel. Learn more: https://go.microsoft.com/fwlink/?linkid=870924
Comment:
    Environmental strategy required by the central bank</t>
      </text>
    </comment>
    <comment ref="CX3" authorId="12" shapeId="0" xr:uid="{7E8F1AC8-6110-4DD3-A0F9-30EE5B242408}">
      <text>
        <t>[Threaded comment]
Your version of Excel allows you to read this threaded comment; however, any edits to it will get removed if the file is opened in a newer version of Excel. Learn more: https://go.microsoft.com/fwlink/?linkid=870924
Comment:
    Issue for monitoring of borrowers.</t>
      </text>
    </comment>
    <comment ref="DA3" authorId="13" shapeId="0" xr:uid="{888174D6-92A8-4764-86B3-18B43187EFEB}">
      <text>
        <t>[Threaded comment]
Your version of Excel allows you to read this threaded comment; however, any edits to it will get removed if the file is opened in a newer version of Excel. Learn more: https://go.microsoft.com/fwlink/?linkid=870924
Comment:
    This is a general constraint regardless of natural disasters.</t>
      </text>
    </comment>
    <comment ref="E4" authorId="14" shapeId="0" xr:uid="{BF60714F-54B5-47FA-BE3C-F5EB2C64DDB9}">
      <text>
        <t>[Threaded comment]
Your version of Excel allows you to read this threaded comment; however, any edits to it will get removed if the file is opened in a newer version of Excel. Learn more: https://go.microsoft.com/fwlink/?linkid=870924
Comment:
    6.9%</t>
      </text>
    </comment>
    <comment ref="K4" authorId="15" shapeId="0" xr:uid="{308D1A32-FD16-4EC4-A01F-3D4B0D785C59}">
      <text>
        <t>[Threaded comment]
Your version of Excel allows you to read this threaded comment; however, any edits to it will get removed if the file is opened in a newer version of Excel. Learn more: https://go.microsoft.com/fwlink/?linkid=870924
Comment:
    For example, Season A Maize price decreased from 400 RWF per Kg to 200 RWF kg. It is not directly related to BK’s lending but it is a huge risk.</t>
      </text>
    </comment>
    <comment ref="M4" authorId="16" shapeId="0" xr:uid="{FD6C4E67-CE66-4E53-8E5E-5C46A88FE13B}">
      <text>
        <t>[Threaded comment]
Your version of Excel allows you to read this threaded comment; however, any edits to it will get removed if the file is opened in a newer version of Excel. Learn more: https://go.microsoft.com/fwlink/?linkid=870924
Comment:
    Agriculture production is largely rain-fed.</t>
      </text>
    </comment>
    <comment ref="Q4" authorId="17" shapeId="0" xr:uid="{8E8C467A-1838-4E9F-9507-902776D2956D}">
      <text>
        <t>[Threaded comment]
Your version of Excel allows you to read this threaded comment; however, any edits to it will get removed if the file is opened in a newer version of Excel. Learn more: https://go.microsoft.com/fwlink/?linkid=870924
Comment:
    Cost of labor. Less mechanization</t>
      </text>
    </comment>
    <comment ref="U4" authorId="18" shapeId="0" xr:uid="{5235093A-7881-4E28-A8C2-D0084532F23E}">
      <text>
        <t>[Threaded comment]
Your version of Excel allows you to read this threaded comment; however, any edits to it will get removed if the file is opened in a newer version of Excel. Learn more: https://go.microsoft.com/fwlink/?linkid=870924
Comment:
    But BK was not very active in agri finance</t>
      </text>
    </comment>
    <comment ref="A5" authorId="19" shapeId="0" xr:uid="{CA46B9F8-0A2A-45E6-A273-86EA3F49AAB3}">
      <text>
        <t>[Threaded comment]
Your version of Excel allows you to read this threaded comment; however, any edits to it will get removed if the file is opened in a newer version of Excel. Learn more: https://go.microsoft.com/fwlink/?linkid=870924
Comment:
    Impression – they are well diversified. Not necessarily need to lend to risky smallholder farmers. Focus on less risky geographic locations (?). Agri loan portfolio is small enough to consider restructuring and new loans etc. But strict assessment of their businesses (inputs, market linkages etc.)</t>
      </text>
    </comment>
    <comment ref="M5" authorId="20" shapeId="0" xr:uid="{9A39AACE-3BFC-47EF-AD66-B17B66F4328C}">
      <text>
        <t xml:space="preserve">[Threaded comment]
Your version of Excel allows you to read this threaded comment; however, any edits to it will get removed if the file is opened in a newer version of Excel. Learn more: https://go.microsoft.com/fwlink/?linkid=870924
Comment:
    Natural disasters such as floods are not large events. The risk is weather pattern change (timing of the rain, temperature, etc.). Changes in the timing of the planting lead to lower production yield.   </t>
      </text>
    </comment>
    <comment ref="S5" authorId="21" shapeId="0" xr:uid="{735535B5-FFAB-4E78-BB39-27E6BBD394C7}">
      <text>
        <t xml:space="preserve">[Threaded comment]
Your version of Excel allows you to read this threaded comment; however, any edits to it will get removed if the file is opened in a newer version of Excel. Learn more: https://go.microsoft.com/fwlink/?linkid=870924
Comment:
    Every year, the weather patter is changing slowly. 
</t>
      </text>
    </comment>
    <comment ref="W5" authorId="22" shapeId="0" xr:uid="{1BC627CC-2612-4CF4-BC0F-9AC468C65E51}">
      <text>
        <t xml:space="preserve">[Threaded comment]
Your version of Excel allows you to read this threaded comment; however, any edits to it will get removed if the file is opened in a newer version of Excel. Learn more: https://go.microsoft.com/fwlink/?linkid=870924
Comment:
    No major events, but a slow change of weather. Timing of planting, etc is affected. Drought could be included in this category if the rain delays or rainfall is lower than the normal years. </t>
      </text>
    </comment>
    <comment ref="Y5" authorId="23" shapeId="0" xr:uid="{550E7A2F-AE23-4F5F-864A-16E44AC26C2A}">
      <text>
        <t>[Threaded comment]
Your version of Excel allows you to read this threaded comment; however, any edits to it will get removed if the file is opened in a newer version of Excel. Learn more: https://go.microsoft.com/fwlink/?linkid=870924
Comment:
    It is usually contained. NPL is much lower.</t>
      </text>
    </comment>
    <comment ref="AC5" authorId="24" shapeId="0" xr:uid="{D055CFAE-9B46-44F7-8362-79C0CB5B7314}">
      <text>
        <t>[Threaded comment]
Your version of Excel allows you to read this threaded comment; however, any edits to it will get removed if the file is opened in a newer version of Excel. Learn more: https://go.microsoft.com/fwlink/?linkid=870924
Comment:
    Loan officers are required to contact the borrowers and visit them as needed. Biweekly risk meeting to report the non-repayments.</t>
      </text>
    </comment>
    <comment ref="AE5" authorId="25" shapeId="0" xr:uid="{7AB760DE-AE0C-4E66-96E2-3C82CA93FF42}">
      <text>
        <t>[Threaded comment]
Your version of Excel allows you to read this threaded comment; however, any edits to it will get removed if the file is opened in a newer version of Excel. Learn more: https://go.microsoft.com/fwlink/?linkid=870924
Comment:
    BPR is very selective in lending in the agriculture sector. The borrowers usually remain viable even with the weather pattern changes. Major events may make some farms unviable, but BPR has not encountered such events in recent years.</t>
      </text>
    </comment>
    <comment ref="AH5" authorId="26" shapeId="0" xr:uid="{B4B9E3D7-0DC3-4173-84FF-CC0CA5B5AFD9}">
      <text>
        <t>[Threaded comment]
Your version of Excel allows you to read this threaded comment; however, any edits to it will get removed if the file is opened in a newer version of Excel. Learn more: https://go.microsoft.com/fwlink/?linkid=870924
Comment:
    The loans are restructured and the borrowers mostly repay. NPLs are isolated cases.</t>
      </text>
    </comment>
    <comment ref="AL5" authorId="27" shapeId="0" xr:uid="{99108DFB-C401-4185-8FF9-3B6EE56C4D58}">
      <text>
        <t xml:space="preserve">[Threaded comment]
Your version of Excel allows you to read this threaded comment; however, any edits to it will get removed if the file is opened in a newer version of Excel. Learn more: https://go.microsoft.com/fwlink/?linkid=870924
Comment:
    The new credit may be granted depending on the risk. </t>
      </text>
    </comment>
    <comment ref="AO5" authorId="28" shapeId="0" xr:uid="{9408FB7A-F2F6-49F9-91A5-3B006048C282}">
      <text>
        <t>[Threaded comment]
Your version of Excel allows you to read this threaded comment; however, any edits to it will get removed if the file is opened in a newer version of Excel. Learn more: https://go.microsoft.com/fwlink/?linkid=870924
Comment:
    BPR always helps as long as borrowers are viable.</t>
      </text>
    </comment>
    <comment ref="AS5" authorId="29" shapeId="0" xr:uid="{CC6C2A63-B521-4B4E-90CD-56326F467B07}">
      <text>
        <t>[Threaded comment]
Your version of Excel allows you to read this threaded comment; however, any edits to it will get removed if the file is opened in a newer version of Excel. Learn more: https://go.microsoft.com/fwlink/?linkid=870924
Comment:
    Never reduce the interest rates and principal unless the government interventions or special circumstances like COVID.</t>
      </text>
    </comment>
    <comment ref="AU5" authorId="30" shapeId="0" xr:uid="{C03D3748-4C01-40D0-9A3D-3389E9CD96B9}">
      <text>
        <t>[Threaded comment]
Your version of Excel allows you to read this threaded comment; however, any edits to it will get removed if the file is opened in a newer version of Excel. Learn more: https://go.microsoft.com/fwlink/?linkid=870924
Comment:
    Can wait for up to 3 years. For agriculture, the extension considers crop cycles.</t>
      </text>
    </comment>
    <comment ref="BD5" authorId="31" shapeId="0" xr:uid="{AA78CAFD-A535-4475-93EA-E704F5B3EC18}">
      <text>
        <t xml:space="preserve">[Threaded comment]
Your version of Excel allows you to read this threaded comment; however, any edits to it will get removed if the file is opened in a newer version of Excel. Learn more: https://go.microsoft.com/fwlink/?linkid=870924
Comment:
    The cashflow gap is filled by taking more deposits or/and borrowing. </t>
      </text>
    </comment>
    <comment ref="BI5" authorId="32" shapeId="0" xr:uid="{31BABD7B-492E-440A-965D-560150A4F939}">
      <text>
        <t>[Threaded comment]
Your version of Excel allows you to read this threaded comment; however, any edits to it will get removed if the file is opened in a newer version of Excel. Learn more: https://go.microsoft.com/fwlink/?linkid=870924
Comment:
    Close to 100%</t>
      </text>
    </comment>
    <comment ref="BM5" authorId="33" shapeId="0" xr:uid="{09F6557E-53EB-410B-843D-F472C34BA2F1}">
      <text>
        <t>[Threaded comment]
Your version of Excel allows you to read this threaded comment; however, any edits to it will get removed if the file is opened in a newer version of Excel. Learn more: https://go.microsoft.com/fwlink/?linkid=870924
Comment:
    Always ready to help as long as the agriculture exposure remains within the sector ceiling.</t>
      </text>
    </comment>
    <comment ref="BP5" authorId="34" shapeId="0" xr:uid="{E8526A0F-DD16-4750-9B45-F99723575B9A}">
      <text>
        <t xml:space="preserve">[Threaded comment]
Your version of Excel allows you to read this threaded comment; however, any edits to it will get removed if the file is opened in a newer version of Excel. Learn more: https://go.microsoft.com/fwlink/?linkid=870924
Comment:
    But loan conditions vary depending on the risk of the borrowers. </t>
      </text>
    </comment>
    <comment ref="CD5" authorId="35" shapeId="0" xr:uid="{72DED30F-E506-4BAE-83BD-35C0CF401DEB}">
      <text>
        <t xml:space="preserve">[Threaded comment]
Your version of Excel allows you to read this threaded comment; however, any edits to it will get removed if the file is opened in a newer version of Excel. Learn more: https://go.microsoft.com/fwlink/?linkid=870924
Comment:
    Depends on the situation. If borrowers are not viable, try to recover the loans, execute collateral and write-off the loans after two years. They are reported to the credit bureau (reporting institutions include MFIs and SACCOs, mobile lenders) and they will not be able to borrow.  </t>
      </text>
    </comment>
    <comment ref="CH5" authorId="36" shapeId="0" xr:uid="{23F6284E-2F11-4333-9A7A-7485A82A44D2}">
      <text>
        <t>[Threaded comment]
Your version of Excel allows you to read this threaded comment; however, any edits to it will get removed if the file is opened in a newer version of Excel. Learn more: https://go.microsoft.com/fwlink/?linkid=870924
Comment:
    Almost zero.</t>
      </text>
    </comment>
    <comment ref="CN5" authorId="37" shapeId="0" xr:uid="{02024A4D-560E-4E4B-9B83-CB6BEA485325}">
      <text>
        <t>[Threaded comment]
Your version of Excel allows you to read this threaded comment; however, any edits to it will get removed if the file is opened in a newer version of Excel. Learn more: https://go.microsoft.com/fwlink/?linkid=870924
Comment:
    Shifting of target segments in value chains (manufacturing etc.)</t>
      </text>
    </comment>
    <comment ref="CT5" authorId="38" shapeId="0" xr:uid="{0D6AE15A-E149-46BB-8968-8313C303ACBC}">
      <text>
        <t>[Threaded comment]
Your version of Excel allows you to read this threaded comment; however, any edits to it will get removed if the file is opened in a newer version of Excel. Learn more: https://go.microsoft.com/fwlink/?linkid=870924
Comment:
    Climate consideration in assessing agriculture loans as per the central bank regulations leading to more provisions</t>
      </text>
    </comment>
    <comment ref="CW5" authorId="39" shapeId="0" xr:uid="{CE645ECE-B847-41FF-9624-CD59A6593C1A}">
      <text>
        <t>[Threaded comment]
Your version of Excel allows you to read this threaded comment; however, any edits to it will get removed if the file is opened in a newer version of Excel. Learn more: https://go.microsoft.com/fwlink/?linkid=870924
Comment:
    Including risk assessment for lending.</t>
      </text>
    </comment>
    <comment ref="DK5" authorId="40" shapeId="0" xr:uid="{1EF1C210-1C7E-4C2B-97F7-C67FA061F77C}">
      <text>
        <t xml:space="preserve">[Threaded comment]
Your version of Excel allows you to read this threaded comment; however, any edits to it will get removed if the file is opened in a newer version of Excel. Learn more: https://go.microsoft.com/fwlink/?linkid=870924
Comment:
    The last line of defense. For the worst-case scenario. And also more confidence for the credit approvals.  </t>
      </text>
    </comment>
    <comment ref="DL5" authorId="41" shapeId="0" xr:uid="{534EF971-FCDB-4D3D-BAF7-DC6CB0E996E4}">
      <text>
        <t>[Threaded comment]
Your version of Excel allows you to read this threaded comment; however, any edits to it will get removed if the file is opened in a newer version of Excel. Learn more: https://go.microsoft.com/fwlink/?linkid=870924
Comment:
    Required for agriculture borrowers.</t>
      </text>
    </comment>
    <comment ref="DM5" authorId="42" shapeId="0" xr:uid="{2F50D737-B34B-4184-927F-64EFB3277230}">
      <text>
        <t xml:space="preserve">[Threaded comment]
Your version of Excel allows you to read this threaded comment; however, any edits to it will get removed if the file is opened in a newer version of Excel. Learn more: https://go.microsoft.com/fwlink/?linkid=870924
Comment:
    would be useful for the wholesale level. It would not work from PFIs to end-borrowers due to collateral requirements. </t>
      </text>
    </comment>
    <comment ref="DO5" authorId="43" shapeId="0" xr:uid="{7DC14C52-CB11-4EF3-BB37-720CA8D3AFD8}">
      <text>
        <t>[Threaded comment]
Your version of Excel allows you to read this threaded comment; however, any edits to it will get removed if the file is opened in a newer version of Excel. Learn more: https://go.microsoft.com/fwlink/?linkid=870924
Comment:
    Portfolio level insurance.</t>
      </text>
    </comment>
    <comment ref="A6" authorId="44" shapeId="0" xr:uid="{4EA0999F-C1F6-4476-8B5F-E1D497869387}">
      <text>
        <t>[Threaded comment]
Your version of Excel allows you to read this threaded comment; however, any edits to it will get removed if the file is opened in a newer version of Excel. Learn more: https://go.microsoft.com/fwlink/?linkid=870924
Comment:
    Development Bank</t>
      </text>
    </comment>
    <comment ref="E6" authorId="45" shapeId="0" xr:uid="{FB433DF5-8B6E-450F-BD98-668AF2DF75B5}">
      <text>
        <t>[Threaded comment]
Your version of Excel allows you to read this threaded comment; however, any edits to it will get removed if the file is opened in a newer version of Excel. Learn more: https://go.microsoft.com/fwlink/?linkid=870924
Comment:
    9% - primary production and post-harvest (aggregation, storage, drying, sorting) – direct lending only and about 50 borrowers. Target: Self-reliance agri sector, import substitution, food security.</t>
      </text>
    </comment>
    <comment ref="H6" authorId="46" shapeId="0" xr:uid="{F13C1165-9A50-42CA-A05D-6EB7BFF9CD57}">
      <text>
        <t xml:space="preserve">[Threaded comment]
Your version of Excel allows you to read this threaded comment; however, any edits to it will get removed if the file is opened in a newer version of Excel. Learn more: https://go.microsoft.com/fwlink/?linkid=870924
Comment:
    Coffee, poultry, rice, potato, seeds, maize
</t>
      </text>
    </comment>
    <comment ref="S6" authorId="47" shapeId="0" xr:uid="{42BC58EF-8ACA-4D12-8C04-341716D2C2A4}">
      <text>
        <t>[Threaded comment]
Your version of Excel allows you to read this threaded comment; however, any edits to it will get removed if the file is opened in a newer version of Excel. Learn more: https://go.microsoft.com/fwlink/?linkid=870924
Comment:
    3 borrowers restructured loans in 2018</t>
      </text>
    </comment>
    <comment ref="AA6" authorId="48" shapeId="0" xr:uid="{5ABD5AF8-B492-478A-A582-42757DA989A9}">
      <text>
        <t>[Threaded comment]
Your version of Excel allows you to read this threaded comment; however, any edits to it will get removed if the file is opened in a newer version of Excel. Learn more: https://go.microsoft.com/fwlink/?linkid=870924
Comment:
    July/August – drought – non-repalyment in the next quarter. Flood in April and May. Loan repayments delayed in the following Q.</t>
      </text>
    </comment>
    <comment ref="AE6" authorId="49" shapeId="0" xr:uid="{B82BECF3-C95C-472C-A977-94E7F2596D8E}">
      <text>
        <t>[Threaded comment]
Your version of Excel allows you to read this threaded comment; however, any edits to it will get removed if the file is opened in a newer version of Excel. Learn more: https://go.microsoft.com/fwlink/?linkid=870924
Comment:
    100%</t>
      </text>
    </comment>
    <comment ref="AH6" authorId="50" shapeId="0" xr:uid="{4F1246D7-2B83-4DA2-9044-003001541C8B}">
      <text>
        <t>[Threaded comment]
Your version of Excel allows you to read this threaded comment; however, any edits to it will get removed if the file is opened in a newer version of Excel. Learn more: https://go.microsoft.com/fwlink/?linkid=870924
Comment:
    100%</t>
      </text>
    </comment>
    <comment ref="AL6" authorId="51" shapeId="0" xr:uid="{AF4FC68D-20C6-44B3-B479-CF844345D919}">
      <text>
        <t>[Threaded comment]
Your version of Excel allows you to read this threaded comment; however, any edits to it will get removed if the file is opened in a newer version of Excel. Learn more: https://go.microsoft.com/fwlink/?linkid=870924
Comment:
    The grace period for one quarter (both interest and principal). Providing new credit is possible but did not do in 2018).</t>
      </text>
    </comment>
    <comment ref="AO6" authorId="52" shapeId="0" xr:uid="{6DCB5B29-1DB2-47E3-93BA-09FA7FA3786D}">
      <text>
        <t>[Threaded comment]
Your version of Excel allows you to read this threaded comment; however, any edits to it will get removed if the file is opened in a newer version of Excel. Learn more: https://go.microsoft.com/fwlink/?linkid=870924
Comment:
    100%</t>
      </text>
    </comment>
    <comment ref="AT6" authorId="53" shapeId="0" xr:uid="{EC80BC5E-68E1-498B-AAE1-5E5591C56733}">
      <text>
        <t>[Threaded comment]
Your version of Excel allows you to read this threaded comment; however, any edits to it will get removed if the file is opened in a newer version of Excel. Learn more: https://go.microsoft.com/fwlink/?linkid=870924
Comment:
    4 more months.</t>
      </text>
    </comment>
    <comment ref="AU6" authorId="54" shapeId="0" xr:uid="{C832225B-E8E9-4050-96FE-80D2C0AE0B38}">
      <text>
        <t>[Threaded comment]
Your version of Excel allows you to read this threaded comment; however, any edits to it will get removed if the file is opened in a newer version of Excel. Learn more: https://go.microsoft.com/fwlink/?linkid=870924
Comment:
    4 more months.</t>
      </text>
    </comment>
    <comment ref="BI6" authorId="55" shapeId="0" xr:uid="{23FA9CE1-CCDF-4D7C-A765-10FDD34C5C9A}">
      <text>
        <t>[Threaded comment]
Your version of Excel allows you to read this threaded comment; however, any edits to it will get removed if the file is opened in a newer version of Excel. Learn more: https://go.microsoft.com/fwlink/?linkid=870924
Comment:
    100%</t>
      </text>
    </comment>
    <comment ref="BM6" authorId="56" shapeId="0" xr:uid="{0633F393-565C-4D9E-B1D4-A98EB0059AFB}">
      <text>
        <t>[Threaded comment]
Your version of Excel allows you to read this threaded comment; however, any edits to it will get removed if the file is opened in a newer version of Excel. Learn more: https://go.microsoft.com/fwlink/?linkid=870924
Comment:
    0 in 2018.</t>
      </text>
    </comment>
    <comment ref="CH6" authorId="57" shapeId="0" xr:uid="{A33E9680-BC1D-41CA-A93D-CE24C98D4777}">
      <text>
        <t>[Threaded comment]
Your version of Excel allows you to read this threaded comment; however, any edits to it will get removed if the file is opened in a newer version of Excel. Learn more: https://go.microsoft.com/fwlink/?linkid=870924
Comment:
    Zero.</t>
      </text>
    </comment>
    <comment ref="CT6" authorId="58" shapeId="0" xr:uid="{6F067B90-B4A7-4B0E-AB84-CCFCE7B9FF59}">
      <text>
        <t>[Threaded comment]
Your version of Excel allows you to read this threaded comment; however, any edits to it will get removed if the file is opened in a newer version of Excel. Learn more: https://go.microsoft.com/fwlink/?linkid=870924
Comment:
    Relied on affordable credit lines like CDAT. Agri insurance became a requirement.</t>
      </text>
    </comment>
    <comment ref="DC6" authorId="59" shapeId="0" xr:uid="{E2E14D94-33BC-499B-A30D-709BBFF9C7DE}">
      <text>
        <t xml:space="preserve">[Threaded comment]
Your version of Excel allows you to read this threaded comment; however, any edits to it will get removed if the file is opened in a newer version of Excel. Learn more: https://go.microsoft.com/fwlink/?linkid=870924
Comment:
    Well prepared. The loan portfolio including agri loan portfolio is well diversified. </t>
      </text>
    </comment>
    <comment ref="DH6" authorId="60" shapeId="0" xr:uid="{4EDBC33A-6A05-49B1-9316-1E63D4E2C9E8}">
      <text>
        <t xml:space="preserve">[Threaded comment]
Your version of Excel allows you to read this threaded comment; however, any edits to it will get removed if the file is opened in a newer version of Excel. Learn more: https://go.microsoft.com/fwlink/?linkid=870924
Comment:
    But BRD is willing to consider loan restructuring and new loans if needed. 
</t>
      </text>
    </comment>
    <comment ref="DL6" authorId="61" shapeId="0" xr:uid="{0FE8CB3E-5D28-4F9A-8E12-DDA9975BFFE6}">
      <text>
        <t>[Threaded comment]
Your version of Excel allows you to read this threaded comment; however, any edits to it will get removed if the file is opened in a newer version of Excel. Learn more: https://go.microsoft.com/fwlink/?linkid=870924
Comment:
    Requirement.</t>
      </text>
    </comment>
    <comment ref="DN6" authorId="62" shapeId="0" xr:uid="{EEFD06F7-B8D3-4777-A8F9-A9FAFF9F52CC}">
      <text>
        <t>[Threaded comment]
Your version of Excel allows you to read this threaded comment; however, any edits to it will get removed if the file is opened in a newer version of Excel. Learn more: https://go.microsoft.com/fwlink/?linkid=870924
Comment:
    Handling of specific disasters, mitigation (advice to the borrowers), climate mitigation and adaptation (climate finance)</t>
      </text>
    </comment>
    <comment ref="DV6" authorId="63" shapeId="0" xr:uid="{82CCA6AA-F8F0-4956-9F80-D4544ABCCF16}">
      <text>
        <t xml:space="preserve">[Threaded comment]
Your version of Excel allows you to read this threaded comment; however, any edits to it will get removed if the file is opened in a newer version of Excel. Learn more: https://go.microsoft.com/fwlink/?linkid=870924
Comment:
    If the borrowers do not repay after restructuring.
</t>
      </text>
    </comment>
    <comment ref="A7" authorId="64" shapeId="0" xr:uid="{2C888A48-FEE8-4123-BB5E-17FC400F3B24}">
      <text>
        <t>[Threaded comment]
Your version of Excel allows you to read this threaded comment; however, any edits to it will get removed if the file is opened in a newer version of Excel. Learn more: https://go.microsoft.com/fwlink/?linkid=870924
Comment:
    No exposure to agri primary production.</t>
      </text>
    </comment>
    <comment ref="E7" authorId="65" shapeId="0" xr:uid="{9F7E4CD3-3860-4178-B7AF-27AA5CA24A7B}">
      <text>
        <t xml:space="preserve">[Threaded comment]
Your version of Excel allows you to read this threaded comment; however, any edits to it will get removed if the file is opened in a newer version of Excel. Learn more: https://go.microsoft.com/fwlink/?linkid=870924
Comment:
    End of Feb 5.6 % - Large exporting companies – advance funds to coops and farmers for inputs. Seasonal lending, aggregation. Coffee (April – Sep), Tea.
Exposure limit – 12% (Value chain). Increased from 5%. Pure commercial attractions. </t>
      </text>
    </comment>
    <comment ref="U7" authorId="66" shapeId="0" xr:uid="{91EF1E23-4B1C-4194-AC12-30BE41CF0D37}">
      <text>
        <t>[Threaded comment]
Your version of Excel allows you to read this threaded comment; however, any edits to it will get removed if the file is opened in a newer version of Excel. Learn more: https://go.microsoft.com/fwlink/?linkid=870924
Comment:
    No exposure to agri primary production.</t>
      </text>
    </comment>
    <comment ref="E8" authorId="67" shapeId="0" xr:uid="{DFF9EE7D-92C4-42A3-ADBB-8971AF316509}">
      <text>
        <t>[Threaded comment]
Your version of Excel allows you to read this threaded comment; however, any edits to it will get removed if the file is opened in a newer version of Excel. Learn more: https://go.microsoft.com/fwlink/?linkid=870924
Comment:
    40%. The ceiling in the internal rule is 40%</t>
      </text>
    </comment>
    <comment ref="Q8" authorId="68" shapeId="0" xr:uid="{5BDE55E6-C4D2-4A09-8E26-22034AD63328}">
      <text>
        <t>[Threaded comment]
Your version of Excel allows you to read this threaded comment; however, any edits to it will get removed if the file is opened in a newer version of Excel. Learn more: https://go.microsoft.com/fwlink/?linkid=870924
Comment:
    Lack of knowledge of the borrowers</t>
      </text>
    </comment>
    <comment ref="AO8" authorId="69" shapeId="0" xr:uid="{11BFBD13-C90E-43EE-85CA-153F0BB503A2}">
      <text>
        <t xml:space="preserve">[Threaded comment]
Your version of Excel allows you to read this threaded comment; however, any edits to it will get removed if the file is opened in a newer version of Excel. Learn more: https://go.microsoft.com/fwlink/?linkid=870924
Comment:
    100% of the affected borrowers’ loans are rescheduled. This means that about 16% of RIM’s entire loans were restructured due to the drought in 2018. </t>
      </text>
    </comment>
    <comment ref="AX8" authorId="70" shapeId="0" xr:uid="{1D6FE335-A2F4-4735-AD2C-AF259B8EB270}">
      <text>
        <t>[Threaded comment]
Your version of Excel allows you to read this threaded comment; however, any edits to it will get removed if the file is opened in a newer version of Excel. Learn more: https://go.microsoft.com/fwlink/?linkid=870924
Comment:
    Difficult to rank them. All are important.</t>
      </text>
    </comment>
    <comment ref="BI8" authorId="71" shapeId="0" xr:uid="{61DE79DD-3A38-4C96-A346-13EC17B8BE5E}">
      <text>
        <t>[Threaded comment]
Your version of Excel allows you to read this threaded comment; however, any edits to it will get removed if the file is opened in a newer version of Excel. Learn more: https://go.microsoft.com/fwlink/?linkid=870924
Comment:
    100% repaid.</t>
      </text>
    </comment>
    <comment ref="BM8" authorId="72" shapeId="0" xr:uid="{E5218600-00BC-4B8A-BFA2-EEABF39E4F44}">
      <text>
        <t>[Threaded comment]
Your version of Excel allows you to read this threaded comment; however, any edits to it will get removed if the file is opened in a newer version of Excel. Learn more: https://go.microsoft.com/fwlink/?linkid=870924
Comment:
    This is the size of the demand – RIM did not decline.</t>
      </text>
    </comment>
    <comment ref="CD8" authorId="73" shapeId="0" xr:uid="{FFA1403A-1CBB-49A4-87C5-C351BF9988A5}">
      <text>
        <t>[Threaded comment]
Your version of Excel allows you to read this threaded comment; however, any edits to it will get removed if the file is opened in a newer version of Excel. Learn more: https://go.microsoft.com/fwlink/?linkid=870924
Comment:
    As long as the borrowers defaulted unwillingly</t>
      </text>
    </comment>
    <comment ref="CT8" authorId="74" shapeId="0" xr:uid="{9059ACD6-541B-4D1B-9881-C7AFDF32699C}">
      <text>
        <t>[Threaded comment]
Your version of Excel allows you to read this threaded comment; however, any edits to it will get removed if the file is opened in a newer version of Excel. Learn more: https://go.microsoft.com/fwlink/?linkid=870924
Comment:
    Advised borrowers to buy crop insurance, Advised the borrowers to apply new practices and consider new (climate resilient) crops.</t>
      </text>
    </comment>
    <comment ref="DH8" authorId="75" shapeId="0" xr:uid="{CDA28E8B-3B6F-401B-8E76-21C93299282D}">
      <text>
        <t>[Threaded comment]
Your version of Excel allows you to read this threaded comment; however, any edits to it will get removed if the file is opened in a newer version of Excel. Learn more: https://go.microsoft.com/fwlink/?linkid=870924
Comment:
    Unwilling borrowers are treated the same.</t>
      </text>
    </comment>
    <comment ref="DK8" authorId="76" shapeId="0" xr:uid="{36BA1DCB-ED97-4662-8119-E3B5A69CCFD4}">
      <text>
        <t>[Threaded comment]
Your version of Excel allows you to read this threaded comment; however, any edits to it will get removed if the file is opened in a newer version of Excel. Learn more: https://go.microsoft.com/fwlink/?linkid=870924
Comment:
    PCG is the last line of defense.</t>
      </text>
    </comment>
    <comment ref="E9" authorId="77" shapeId="0" xr:uid="{B1DE6272-719F-447F-997D-9DC5422736B4}">
      <text>
        <t>[Threaded comment]
Your version of Excel allows you to read this threaded comment; however, any edits to it will get removed if the file is opened in a newer version of Excel. Learn more: https://go.microsoft.com/fwlink/?linkid=870924
Comment:
    39%</t>
      </text>
    </comment>
    <comment ref="I9" authorId="78" shapeId="0" xr:uid="{9E5F314A-0AB7-4769-B65C-175829D0D77A}">
      <text>
        <t>[Threaded comment]
Your version of Excel allows you to read this threaded comment; however, any edits to it will get removed if the file is opened in a newer version of Excel. Learn more: https://go.microsoft.com/fwlink/?linkid=870924
Comment:
    Loan officers covering all the sectors.</t>
      </text>
    </comment>
    <comment ref="Q9" authorId="79" shapeId="0" xr:uid="{464331E1-9155-4C97-BEE7-4380795D6C5D}">
      <text>
        <t>[Threaded comment]
Your version of Excel allows you to read this threaded comment; however, any edits to it will get removed if the file is opened in a newer version of Excel. Learn more: https://go.microsoft.com/fwlink/?linkid=870924
Comment:
    Move to cities for better opportunities.</t>
      </text>
    </comment>
    <comment ref="S9" authorId="80" shapeId="0" xr:uid="{B77C72C4-DFB1-4B46-ACC2-BB37EECD7956}">
      <text>
        <t>[Threaded comment]
Your version of Excel allows you to read this threaded comment; however, any edits to it will get removed if the file is opened in a newer version of Excel. Learn more: https://go.microsoft.com/fwlink/?linkid=870924
Comment:
    Every year.</t>
      </text>
    </comment>
    <comment ref="Y9" authorId="81" shapeId="0" xr:uid="{FCA7A3AA-F203-4FCB-B690-B6369DA70E50}">
      <text>
        <t>[Threaded comment]
Your version of Excel allows you to read this threaded comment; however, any edits to it will get removed if the file is opened in a newer version of Excel. Learn more: https://go.microsoft.com/fwlink/?linkid=870924
Comment:
    Borrowers find other sources of income to repay.</t>
      </text>
    </comment>
    <comment ref="AH9" authorId="82" shapeId="0" xr:uid="{9ED45863-EBBA-44C3-A46C-53B008550C58}">
      <text>
        <t xml:space="preserve">[Threaded comment]
Your version of Excel allows you to read this threaded comment; however, any edits to it will get removed if the file is opened in a newer version of Excel. Learn more: https://go.microsoft.com/fwlink/?linkid=870924
Comment:
    They pay to remain credible. Loans are limited to viable borrowers thanks to good analysis. No over-indebtedness. </t>
      </text>
    </comment>
    <comment ref="AO9" authorId="83" shapeId="0" xr:uid="{8FFF5E77-A382-4FF9-AA90-82C5131414B0}">
      <text>
        <t>[Threaded comment]
Your version of Excel allows you to read this threaded comment; however, any edits to it will get removed if the file is opened in a newer version of Excel. Learn more: https://go.microsoft.com/fwlink/?linkid=870924
Comment:
    More requests for rescheduling than they could respond.</t>
      </text>
    </comment>
    <comment ref="BC9" authorId="84" shapeId="0" xr:uid="{6F629B62-FA44-4A01-83BE-6F2F5D3FC6EB}">
      <text>
        <t>[Threaded comment]
Your version of Excel allows you to read this threaded comment; however, any edits to it will get removed if the file is opened in a newer version of Excel. Learn more: https://go.microsoft.com/fwlink/?linkid=870924
Comment:
    More requests for rescheduling than they could respond.</t>
      </text>
    </comment>
    <comment ref="BF9" authorId="85" shapeId="0" xr:uid="{F09EA3DF-9B5F-49B4-80AC-F50F4E38CF0B}">
      <text>
        <t>[Threaded comment]
Your version of Excel allows you to read this threaded comment; however, any edits to it will get removed if the file is opened in a newer version of Excel. Learn more: https://go.microsoft.com/fwlink/?linkid=870924
Comment:
    Nevertheless, need to promote the agriculture sector.</t>
      </text>
    </comment>
    <comment ref="CD9" authorId="86" shapeId="0" xr:uid="{37CC7F4B-95D6-4B86-BBD7-F5682FEF0E74}">
      <text>
        <t>[Threaded comment]
Your version of Excel allows you to read this threaded comment; however, any edits to it will get removed if the file is opened in a newer version of Excel. Learn more: https://go.microsoft.com/fwlink/?linkid=870924
Comment:
    They ALLOW future loan access.</t>
      </text>
    </comment>
    <comment ref="CR9" authorId="87" shapeId="0" xr:uid="{7DDEEB6B-C4A3-4F62-81AA-1595BA64260C}">
      <text>
        <t>[Threaded comment]
Your version of Excel allows you to read this threaded comment; however, any edits to it will get removed if the file is opened in a newer version of Excel. Learn more: https://go.microsoft.com/fwlink/?linkid=870924
Comment:
    Involved government extension officer to assess/monitor agriculture loans on production and weather</t>
      </text>
    </comment>
    <comment ref="CT9" authorId="88" shapeId="0" xr:uid="{BE7C1259-B895-4A68-87BE-E2D45A21E492}">
      <text>
        <t>[Threaded comment]
Your version of Excel allows you to read this threaded comment; however, any edits to it will get removed if the file is opened in a newer version of Excel. Learn more: https://go.microsoft.com/fwlink/?linkid=870924
Comment:
    Advised borrowers to use less exposed land for agriculture.</t>
      </text>
    </comment>
    <comment ref="DL9" authorId="89" shapeId="0" xr:uid="{8DA8F036-87BF-4C7A-9EB3-48A60D0FB2A3}">
      <text>
        <t>[Threaded comment]
Your version of Excel allows you to read this threaded comment; however, any edits to it will get removed if the file is opened in a newer version of Excel. Learn more: https://go.microsoft.com/fwlink/?linkid=870924
Comment:
    Started requiring insurance for agriculture loans.</t>
      </text>
    </comment>
    <comment ref="DX9" authorId="90" shapeId="0" xr:uid="{1F859B1A-8B81-4B6C-86D9-BF2F981D3548}">
      <text>
        <t>[Threaded comment]
Your version of Excel allows you to read this threaded comment; however, any edits to it will get removed if the file is opened in a newer version of Excel. Learn more: https://go.microsoft.com/fwlink/?linkid=870924
Comment:
    Borrowers leave agriculture to commerce.</t>
      </text>
    </comment>
    <comment ref="Q10" authorId="91" shapeId="0" xr:uid="{81C856BC-7E08-42B2-8986-4D6F12A35404}">
      <text>
        <t xml:space="preserve">[Threaded comment]
Your version of Excel allows you to read this threaded comment; however, any edits to it will get removed if the file is opened in a newer version of Excel. Learn more: https://go.microsoft.com/fwlink/?linkid=870924
Comment:
    SHF do not follow technical advise, they get loans for high-yield production and do not purchase the required inputs - loan diversion
</t>
      </text>
    </comment>
    <comment ref="AA10" authorId="92" shapeId="0" xr:uid="{18B07537-248C-4E6E-9139-3826321D76D3}">
      <text>
        <t xml:space="preserve">[Threaded comment]
Your version of Excel allows you to read this threaded comment; however, any edits to it will get removed if the file is opened in a newer version of Excel. Learn more: https://go.microsoft.com/fwlink/?linkid=870924
Comment:
    Varies, as different products are affected
</t>
      </text>
    </comment>
    <comment ref="AV10" authorId="93" shapeId="0" xr:uid="{1F9ABE6C-97E2-4B36-8734-2F32C1967085}">
      <text>
        <t xml:space="preserve">[Threaded comment]
Your version of Excel allows you to read this threaded comment; however, any edits to it will get removed if the file is opened in a newer version of Excel. Learn more: https://go.microsoft.com/fwlink/?linkid=870924
Comment:
    The borrower proposes a suitable repayment schedule
</t>
      </text>
    </comment>
    <comment ref="BV10" authorId="94" shapeId="0" xr:uid="{883AF202-302B-464B-B6EF-9AC4E6F66A5C}">
      <text>
        <t>[Threaded comment]
Your version of Excel allows you to read this threaded comment; however, any edits to it will get removed if the file is opened in a newer version of Excel. Learn more: https://go.microsoft.com/fwlink/?linkid=870924
Comment:
    Depending on the situation and perspectives of the enterprise</t>
      </text>
    </comment>
    <comment ref="CB10" authorId="95" shapeId="0" xr:uid="{69DA6932-F44A-4522-93C7-B97B20F7C913}">
      <text>
        <t>[Threaded comment]
Your version of Excel allows you to read this threaded comment; however, any edits to it will get removed if the file is opened in a newer version of Excel. Learn more: https://go.microsoft.com/fwlink/?linkid=870924
Comment:
    Existing demand for agricultural products to be financed</t>
      </text>
    </comment>
    <comment ref="CS10" authorId="96" shapeId="0" xr:uid="{ABCED0A5-83DD-4C1C-9977-0F2B965DB29E}">
      <text>
        <t xml:space="preserve">[Threaded comment]
Your version of Excel allows you to read this threaded comment; however, any edits to it will get removed if the file is opened in a newer version of Excel. Learn more: https://go.microsoft.com/fwlink/?linkid=870924
Comment:
    Training in agri risk management biodiversity and climate change
</t>
      </text>
    </comment>
    <comment ref="DC10" authorId="97" shapeId="0" xr:uid="{8D69BD21-222E-4409-A43F-FD6E57503D6B}">
      <text>
        <t>[Threaded comment]
Your version of Excel allows you to read this threaded comment; however, any edits to it will get removed if the file is opened in a newer version of Excel. Learn more: https://go.microsoft.com/fwlink/?linkid=870924
Comment:
    They have limited lending in secluded / remoter areas</t>
      </text>
    </comment>
    <comment ref="DK10" authorId="98" shapeId="0" xr:uid="{E89DF4F6-65BB-4E93-9730-2165D7EDC123}">
      <text>
        <t>[Threaded comment]
Your version of Excel allows you to read this threaded comment; however, any edits to it will get removed if the file is opened in a newer version of Excel. Learn more: https://go.microsoft.com/fwlink/?linkid=870924
Comment:
    They have used the public guarantees offered by Fihariana</t>
      </text>
    </comment>
    <comment ref="DL10" authorId="99" shapeId="0" xr:uid="{12E33506-1760-4D30-B72E-8DDD514496ED}">
      <text>
        <t>[Threaded comment]
Your version of Excel allows you to read this threaded comment; however, any edits to it will get removed if the file is opened in a newer version of Excel. Learn more: https://go.microsoft.com/fwlink/?linkid=870924
Comment:
    Too expensive for SHF</t>
      </text>
    </comment>
    <comment ref="DQ10" authorId="100" shapeId="0" xr:uid="{0FD1D2A8-2D13-4424-B089-9C2B1EBF59A5}">
      <text>
        <t>[Threaded comment]
Your version of Excel allows you to read this threaded comment; however, any edits to it will get removed if the file is opened in a newer version of Excel. Learn more: https://go.microsoft.com/fwlink/?linkid=870924
Comment:
    Training of staff in agri-risks, including consequences of climate change</t>
      </text>
    </comment>
    <comment ref="BA11" authorId="101" shapeId="0" xr:uid="{2A93263F-A281-493B-8787-EA978057DD46}">
      <text>
        <t xml:space="preserve">[Threaded comment]
Your version of Excel allows you to read this threaded comment; however, any edits to it will get removed if the file is opened in a newer version of Excel. Learn more: https://go.microsoft.com/fwlink/?linkid=870924
Comment:
    New (updated) repayment capacity
</t>
      </text>
    </comment>
    <comment ref="BV11" authorId="102" shapeId="0" xr:uid="{67FC6C52-D2FA-4D27-BB18-0E7D4AD20A6B}">
      <text>
        <t xml:space="preserve">[Threaded comment]
Your version of Excel allows you to read this threaded comment; however, any edits to it will get removed if the file is opened in a newer version of Excel. Learn more: https://go.microsoft.com/fwlink/?linkid=870924
Comment:
    Repayment capacity
</t>
      </text>
    </comment>
    <comment ref="CM11" authorId="103" shapeId="0" xr:uid="{E9FE3EF0-CD64-419F-B9C2-984751F111DB}">
      <text>
        <t>[Threaded comment]
Your version of Excel allows you to read this threaded comment; however, any edits to it will get removed if the file is opened in a newer version of Excel. Learn more: https://go.microsoft.com/fwlink/?linkid=870924
Comment:
    PAMF does not lend in the South (which suffers from frequent draughts)</t>
      </text>
    </comment>
    <comment ref="CR11" authorId="104" shapeId="0" xr:uid="{808603BC-3A87-43BA-A5FD-8F8E2BACA458}">
      <text>
        <t xml:space="preserve">[Threaded comment]
Your version of Excel allows you to read this threaded comment; however, any edits to it will get removed if the file is opened in a newer version of Excel. Learn more: https://go.microsoft.com/fwlink/?linkid=870924
Comment:
    Assessment of primary and secondary activities of the borrowers
</t>
      </text>
    </comment>
    <comment ref="CS11" authorId="105" shapeId="0" xr:uid="{39D8C445-7AC8-491B-8CDA-D57E27A27692}">
      <text>
        <t xml:space="preserve">[Threaded comment]
Your version of Excel allows you to read this threaded comment; however, any edits to it will get removed if the file is opened in a newer version of Excel. Learn more: https://go.microsoft.com/fwlink/?linkid=870924
Comment:
    Better understanding of the agricultural calendar, follow up on real developments
</t>
      </text>
    </comment>
    <comment ref="DK11" authorId="106" shapeId="0" xr:uid="{2CB24BC4-D224-49A6-A793-29274EDDB81B}">
      <text>
        <t>[Threaded comment]
Your version of Excel allows you to read this threaded comment; however, any edits to it will get removed if the file is opened in a newer version of Excel. Learn more: https://go.microsoft.com/fwlink/?linkid=870924
Comment:
    They don’t use SOLIDIs because the quality of their ag loan portfolio is good</t>
      </text>
    </comment>
    <comment ref="DL11" authorId="107" shapeId="0" xr:uid="{6BEF293B-DE06-4515-92C5-EFF310CC5F88}">
      <text>
        <t>[Threaded comment]
Your version of Excel allows you to read this threaded comment; however, any edits to it will get removed if the file is opened in a newer version of Excel. Learn more: https://go.microsoft.com/fwlink/?linkid=870924
Comment:
    They don’t use insurance yet</t>
      </text>
    </comment>
    <comment ref="DQ11" authorId="108" shapeId="0" xr:uid="{7DBD7476-BAEC-421F-BB8E-8A7D02A027BC}">
      <text>
        <t>[Threaded comment]
Your version of Excel allows you to read this threaded comment; however, any edits to it will get removed if the file is opened in a newer version of Excel. Learn more: https://go.microsoft.com/fwlink/?linkid=870924
Comment:
    Lines of credit to deal with catastrophes</t>
      </text>
    </comment>
    <comment ref="D12" authorId="109" shapeId="0" xr:uid="{BED32B21-2892-479A-956F-C3A2D5C99D48}">
      <text>
        <t xml:space="preserve">[Threaded comment]
Your version of Excel allows you to read this threaded comment; however, any edits to it will get removed if the file is opened in a newer version of Excel. Learn more: https://go.microsoft.com/fwlink/?linkid=870924
Comment:
    Agri loan portfolio 24 million USD
</t>
      </text>
    </comment>
    <comment ref="G12" authorId="110" shapeId="0" xr:uid="{DD98CE0E-D232-4FAB-9818-BCFE23EF1E02}">
      <text>
        <t>[Threaded comment]
Your version of Excel allows you to read this threaded comment; however, any edits to it will get removed if the file is opened in a newer version of Excel. Learn more: https://go.microsoft.com/fwlink/?linkid=870924
Comment:
    This value is calculated based on comment</t>
      </text>
    </comment>
    <comment ref="S12" authorId="111" shapeId="0" xr:uid="{2EAAE993-7F64-4F3E-A568-152861459E21}">
      <text>
        <t>[Threaded comment]
Your version of Excel allows you to read this threaded comment; however, any edits to it will get removed if the file is opened in a newer version of Excel. Learn more: https://go.microsoft.com/fwlink/?linkid=870924
Comment:
    Mainly in coastal areas (Cyclones) and the south (draughts)</t>
      </text>
    </comment>
    <comment ref="AA12" authorId="112" shapeId="0" xr:uid="{551E9D41-66BE-4B6B-9972-35F43F4807CC}">
      <text>
        <t xml:space="preserve">[Threaded comment]
Your version of Excel allows you to read this threaded comment; however, any edits to it will get removed if the file is opened in a newer version of Excel. Learn more: https://go.microsoft.com/fwlink/?linkid=870924
Comment:
    About 4 months after the disaster
</t>
      </text>
    </comment>
    <comment ref="BM12" authorId="113" shapeId="0" xr:uid="{2D944694-D50D-4472-86D0-AD03360182EE}">
      <text>
        <t>[Threaded comment]
Your version of Excel allows you to read this threaded comment; however, any edits to it will get removed if the file is opened in a newer version of Excel. Learn more: https://go.microsoft.com/fwlink/?linkid=870924
Comment:
    CECAM does not provide additional loans to avoid over-after indebtedness and deviation of loan proceeds for other purposes</t>
      </text>
    </comment>
    <comment ref="CF12" authorId="114" shapeId="0" xr:uid="{8215933F-0443-418C-AB86-BA3990C49FDE}">
      <text>
        <t xml:space="preserve">[Threaded comment]
Your version of Excel allows you to read this threaded comment; however, any edits to it will get removed if the file is opened in a newer version of Excel. Learn more: https://go.microsoft.com/fwlink/?linkid=870924
Comment:
    After all remedies have been exhausted
</t>
      </text>
    </comment>
    <comment ref="DC12" authorId="115" shapeId="0" xr:uid="{F20B7A91-63C2-432B-9A85-A081A1B1E2F3}">
      <text>
        <t>[Threaded comment]
Your version of Excel allows you to read this threaded comment; however, any edits to it will get removed if the file is opened in a newer version of Excel. Learn more: https://go.microsoft.com/fwlink/?linkid=870924
Comment:
    Members on the run and insolvent</t>
      </text>
    </comment>
    <comment ref="DL12" authorId="116" shapeId="0" xr:uid="{41D2AAE9-4772-4984-BB8B-9575083E388E}">
      <text>
        <t xml:space="preserve">[Threaded comment]
Your version of Excel allows you to read this threaded comment; however, any edits to it will get removed if the file is opened in a newer version of Excel. Learn more: https://go.microsoft.com/fwlink/?linkid=870924
Comment:
    They consider insurance to be expensive
</t>
      </text>
    </comment>
    <comment ref="DQ12" authorId="117" shapeId="0" xr:uid="{E1DBEA25-7CC4-4A4F-AEFB-70D81D4D8995}">
      <text>
        <t xml:space="preserve">[Threaded comment]
Your version of Excel allows you to read this threaded comment; however, any edits to it will get removed if the file is opened in a newer version of Excel. Learn more: https://go.microsoft.com/fwlink/?linkid=870924
Comment:
    They would request a reduced fiscal burden to be able to deal with the higher costs and risks of lending to agriculture
</t>
      </text>
    </comment>
    <comment ref="DX12" authorId="118" shapeId="0" xr:uid="{D21A9766-9171-436A-9C8F-9941FF435215}">
      <text>
        <t xml:space="preserve">[Threaded comment]
Your version of Excel allows you to read this threaded comment; however, any edits to it will get removed if the file is opened in a newer version of Excel. Learn more: https://go.microsoft.com/fwlink/?linkid=870924
Comment:
    Risk of default of other types of loans
</t>
      </text>
    </comment>
    <comment ref="AA13" authorId="119" shapeId="0" xr:uid="{98F2DB1B-83C1-42BD-8E8D-D872B05DA800}">
      <text>
        <t xml:space="preserve">[Threaded comment]
Your version of Excel allows you to read this threaded comment; however, any edits to it will get removed if the file is opened in a newer version of Excel. Learn more: https://go.microsoft.com/fwlink/?linkid=870924
Comment:
    July is when the loans are due
</t>
      </text>
    </comment>
    <comment ref="CS13" authorId="120" shapeId="0" xr:uid="{6DA2C72E-EBF7-467F-9865-0077487E11E0}">
      <text>
        <t xml:space="preserve">[Threaded comment]
Your version of Excel allows you to read this threaded comment; however, any edits to it will get removed if the file is opened in a newer version of Excel. Learn more: https://go.microsoft.com/fwlink/?linkid=870924
Comment:
    Training to have a better understanding about the viability of the agricultural production, adjustment of repayment dates
</t>
      </text>
    </comment>
    <comment ref="DL13" authorId="121" shapeId="0" xr:uid="{9A228E32-D29D-43F8-8592-343C70210B5C}">
      <text>
        <t xml:space="preserve">[Threaded comment]
Your version of Excel allows you to read this threaded comment; however, any edits to it will get removed if the file is opened in a newer version of Excel. Learn more: https://go.microsoft.com/fwlink/?linkid=870924
Comment:
    ACEP works wit SOLIDIS, but not to deal with natural catastrophes, but for productive loans and to cover stockage losses
</t>
      </text>
    </comment>
    <comment ref="DQ13" authorId="122" shapeId="0" xr:uid="{3A2EDB7A-D677-49D6-AB06-E477D9E84A18}">
      <text>
        <t xml:space="preserve">[Threaded comment]
Your version of Excel allows you to read this threaded comment; however, any edits to it will get removed if the file is opened in a newer version of Excel. Learn more: https://go.microsoft.com/fwlink/?linkid=870924
Comment:
    Resources to mitigate losses and to accompany the SHF with /a
</t>
      </text>
    </comment>
    <comment ref="W14" authorId="123" shapeId="0" xr:uid="{44D9320A-7890-4AF6-A735-258906C5D644}">
      <text>
        <t>[Threaded comment]
Your version of Excel allows you to read this threaded comment; however, any edits to it will get removed if the file is opened in a newer version of Excel. Learn more: https://go.microsoft.com/fwlink/?linkid=870924
Comment:
    Black eye disease</t>
      </text>
    </comment>
    <comment ref="AM14" authorId="124" shapeId="0" xr:uid="{0085CD64-D6C1-4665-9C7D-68359861EB67}">
      <text>
        <t xml:space="preserve">[Threaded comment]
Your version of Excel allows you to read this threaded comment; however, any edits to it will get removed if the file is opened in a newer version of Excel. Learn more: https://go.microsoft.com/fwlink/?linkid=870924
Comment:
    Reimbursement by each member depending on their capacity, Sale of collateral
</t>
      </text>
    </comment>
    <comment ref="CF14" authorId="125" shapeId="0" xr:uid="{B57C39B8-19E7-4E91-B6C3-C71DBBE9F0EA}">
      <text>
        <t>[Threaded comment]
Your version of Excel allows you to read this threaded comment; however, any edits to it will get removed if the file is opened in a newer version of Excel. Learn more: https://go.microsoft.com/fwlink/?linkid=870924
Comment:
    The loans were not automatically written off, but they looked for solutions with each borrower, access to future loans was not limited</t>
      </text>
    </comment>
    <comment ref="CL14" authorId="126" shapeId="0" xr:uid="{F6DD9150-7489-474A-A78B-161F62C42432}">
      <text>
        <t>[Threaded comment]
Your version of Excel allows you to read this threaded comment; however, any edits to it will get removed if the file is opened in a newer version of Excel. Learn more: https://go.microsoft.com/fwlink/?linkid=870924
Comment:
    Simmec has become more selective, aware of the black eye disease, SIMMEC now looks closer at the diversification strategies of the householdsSHF</t>
      </text>
    </comment>
    <comment ref="DF14" authorId="127" shapeId="0" xr:uid="{DCE4F60B-C183-4DDA-B7C7-5DE14F458BE2}">
      <text>
        <t>[Threaded comment]
Your version of Excel allows you to read this threaded comment; however, any edits to it will get removed if the file is opened in a newer version of Excel. Learn more: https://go.microsoft.com/fwlink/?linkid=870924
Comment:
    But they have special conditions for agri loans</t>
      </text>
    </comment>
    <comment ref="DK14" authorId="128" shapeId="0" xr:uid="{A87E1EEC-701A-441D-BC1A-2F6EBF9EEC78}">
      <text>
        <t xml:space="preserve">[Threaded comment]
Your version of Excel allows you to read this threaded comment; however, any edits to it will get removed if the file is opened in a newer version of Excel. Learn more: https://go.microsoft.com/fwlink/?linkid=870924
Comment:
    They use the PCG for MSME and for agri loans, </t>
      </text>
    </comment>
    <comment ref="DO14" authorId="129" shapeId="0" xr:uid="{09A86E07-DE98-4F7B-8449-44A71EF5CDF2}">
      <text>
        <t>[Threaded comment]
Your version of Excel allows you to read this threaded comment; however, any edits to it will get removed if the file is opened in a newer version of Excel. Learn more: https://go.microsoft.com/fwlink/?linkid=870924
Comment:
    They would suggest measures similar to tis applied for COVID</t>
      </text>
    </comment>
    <comment ref="DQ14" authorId="130" shapeId="0" xr:uid="{9670F999-883E-427A-84F7-812E1CCE6B90}">
      <text>
        <t>[Threaded comment]
Your version of Excel allows you to read this threaded comment; however, any edits to it will get removed if the file is opened in a newer version of Excel. Learn more: https://go.microsoft.com/fwlink/?linkid=870924
Comment:
    a. Other forms are as follows:
i. Agricultural credit fund
ii. Establishment of guarantee fund that covers the loans (i.e. the borrowers) and not only the treasury of the SACCO, as in the case of SOLIDIS)
iii. Regulatory measures: easing of provisioning rule.</t>
      </text>
    </comment>
    <comment ref="U15" authorId="131" shapeId="0" xr:uid="{6FFF12AB-2103-45F6-BBAF-A25AC952067C}">
      <text>
        <t>[Threaded comment]
Your version of Excel allows you to read this threaded comment; however, any edits to it will get removed if the file is opened in a newer version of Excel. Learn more: https://go.microsoft.com/fwlink/?linkid=870924
Comment:
    2018 – locusts/Drought- 2021-2022 - pests</t>
      </text>
    </comment>
    <comment ref="Y15" authorId="132" shapeId="0" xr:uid="{712AAE80-4BBC-4745-BA40-EFB8EAFC1B93}">
      <text>
        <t>[Threaded comment]
Your version of Excel allows you to read this threaded comment; however, any edits to it will get removed if the file is opened in a newer version of Excel. Learn more: https://go.microsoft.com/fwlink/?linkid=870924
Comment:
    30% delayed repayment</t>
      </text>
    </comment>
    <comment ref="AA15" authorId="133" shapeId="0" xr:uid="{9DF97E91-83AF-4108-BF6A-1D34E49E9B86}">
      <text>
        <t>[Threaded comment]
Your version of Excel allows you to read this threaded comment; however, any edits to it will get removed if the file is opened in a newer version of Excel. Learn more: https://go.microsoft.com/fwlink/?linkid=870924
Comment:
    November to December 2021</t>
      </text>
    </comment>
    <comment ref="AO15" authorId="134" shapeId="0" xr:uid="{A053D8B3-DC0C-47B7-8910-8604CDC8B73D}">
      <text>
        <t xml:space="preserve">[Threaded comment]
Your version of Excel allows you to read this threaded comment; however, any edits to it will get removed if the file is opened in a newer version of Excel. Learn more: https://go.microsoft.com/fwlink/?linkid=870924
Comment:
    About 60% of the borrowers
</t>
      </text>
    </comment>
    <comment ref="DQ15" authorId="135" shapeId="0" xr:uid="{66E94357-D62C-407E-ABFC-BB93625A4B0B}">
      <text>
        <t xml:space="preserve">[Threaded comment]
Your version of Excel allows you to read this threaded comment; however, any edits to it will get removed if the file is opened in a newer version of Excel. Learn more: https://go.microsoft.com/fwlink/?linkid=870924
Comment:
    Subsidized insurance premiums
Credit Risk Guarantee
Warning and Monitoring tools
</t>
      </text>
    </comment>
    <comment ref="E16" authorId="136" shapeId="0" xr:uid="{7C1CB27D-B6EA-44B4-8872-3B3D16565850}">
      <text>
        <t xml:space="preserve">[Threaded comment]
Your version of Excel allows you to read this threaded comment; however, any edits to it will get removed if the file is opened in a newer version of Excel. Learn more: https://go.microsoft.com/fwlink/?linkid=870924
Comment:
    40 % is for primary production, 60% is for processors, aggregators) 
</t>
      </text>
    </comment>
    <comment ref="W16" authorId="137" shapeId="0" xr:uid="{B2AC82F5-6BA9-42CE-A92F-EDB616FD5FED}">
      <text>
        <t>[Threaded comment]
Your version of Excel allows you to read this threaded comment; however, any edits to it will get removed if the file is opened in a newer version of Excel. Learn more: https://go.microsoft.com/fwlink/?linkid=870924
Comment:
    Hard economic situations leading to reduced disposable income   
income   )
Locusts (2022)</t>
      </text>
    </comment>
    <comment ref="AM16" authorId="138" shapeId="0" xr:uid="{9884EB96-5B90-41E0-B62A-A22B234A6264}">
      <text>
        <t xml:space="preserve">[Threaded comment]
Your version of Excel allows you to read this threaded comment; however, any edits to it will get removed if the file is opened in a newer version of Excel. Learn more: https://go.microsoft.com/fwlink/?linkid=870924
Comment:
    Revamp of the existing products                        </t>
      </text>
    </comment>
    <comment ref="CO16" authorId="139" shapeId="0" xr:uid="{31E09769-4A66-4845-930E-933D2451AEBC}">
      <text>
        <t xml:space="preserve">[Threaded comment]
Your version of Excel allows you to read this threaded comment; however, any edits to it will get removed if the file is opened in a newer version of Excel. Learn more: https://go.microsoft.com/fwlink/?linkid=870924
Comment:
    Mavuno Coffee              </t>
      </text>
    </comment>
    <comment ref="DF16" authorId="140" shapeId="0" xr:uid="{E0FD1705-8E5E-4FE1-A3B0-BCABA5100178}">
      <text>
        <t>[Threaded comment]
Your version of Excel allows you to read this threaded comment; however, any edits to it will get removed if the file is opened in a newer version of Excel. Learn more: https://go.microsoft.com/fwlink/?linkid=870924
Comment:
    repayments are mostly structured on the seasons of the specific crops.</t>
      </text>
    </comment>
    <comment ref="DK16" authorId="141" shapeId="0" xr:uid="{64B1FBDA-FF46-4CF1-8931-86FEC709382E}">
      <text>
        <t xml:space="preserve">[Threaded comment]
Your version of Excel allows you to read this threaded comment; however, any edits to it will get removed if the file is opened in a newer version of Excel. Learn more: https://go.microsoft.com/fwlink/?linkid=870924
Comment:
    paper guarantees- ) – its dependent on the guarantee because some guarantees are very specific to agricultural, with a specific tenure. Mostly development partners. </t>
      </text>
    </comment>
    <comment ref="DL16" authorId="142" shapeId="0" xr:uid="{099802AD-B091-4B4D-950E-79EC3847918D}">
      <text>
        <t xml:space="preserve">[Threaded comment]
Your version of Excel allows you to read this threaded comment; however, any edits to it will get removed if the file is opened in a newer version of Excel. Learn more: https://go.microsoft.com/fwlink/?linkid=870924
Comment:
    agric loans are insured thro crop and livestock to cushion against the calamities. Agric is perceived as expensive and until a calamity happens then its seen as important. Its not mandatory but it’s a requirement. </t>
      </text>
    </comment>
    <comment ref="Q17" authorId="143" shapeId="0" xr:uid="{F9AE1F4F-BA65-499B-9D23-82CE4313B4AD}">
      <text>
        <t>[Threaded comment]
Your version of Excel allows you to read this threaded comment; however, any edits to it will get removed if the file is opened in a newer version of Excel. Learn more: https://go.microsoft.com/fwlink/?linkid=870924
Comment:
    funds diversion</t>
      </text>
    </comment>
    <comment ref="AA17" authorId="144" shapeId="0" xr:uid="{DB6E8889-1FD1-4A41-A9FF-AF62CA666384}">
      <text>
        <t>[Threaded comment]
Your version of Excel allows you to read this threaded comment; however, any edits to it will get removed if the file is opened in a newer version of Excel. Learn more: https://go.microsoft.com/fwlink/?linkid=870924
Comment:
    August to December</t>
      </text>
    </comment>
    <comment ref="AM17" authorId="145" shapeId="0" xr:uid="{57AF40ED-10AC-4239-8B94-189D854F0126}">
      <text>
        <t>[Threaded comment]
Your version of Excel allows you to read this threaded comment; however, any edits to it will get removed if the file is opened in a newer version of Excel. Learn more: https://go.microsoft.com/fwlink/?linkid=870924
Comment:
    Farmer training how to recover, better agri practices, income diversification and insurance</t>
      </text>
    </comment>
    <comment ref="AO17" authorId="146" shapeId="0" xr:uid="{E1CD450D-B992-4ECB-B4FF-F1C8C4F53DCC}">
      <text>
        <t xml:space="preserve">[Threaded comment]
Your version of Excel allows you to read this threaded comment; however, any edits to it will get removed if the file is opened in a newer version of Excel. Learn more: https://go.microsoft.com/fwlink/?linkid=870924
Comment:
    Value of loans restructured – 106 million. Difficult to tell the numbers. There are some large borrowers (livestock etc.) </t>
      </text>
    </comment>
    <comment ref="CF17" authorId="147" shapeId="0" xr:uid="{CCE4A83F-BB23-4F3D-8D41-742660AACCB1}">
      <text>
        <t xml:space="preserve">[Threaded comment]
Your version of Excel allows you to read this threaded comment; however, any edits to it will get removed if the file is opened in a newer version of Excel. Learn more: https://go.microsoft.com/fwlink/?linkid=870924
Comment:
    Loan write off but treated as first time customers)  </t>
      </text>
    </comment>
    <comment ref="CO17" authorId="148" shapeId="0" xr:uid="{A064BD92-0F60-46F4-A6E5-AB86DCF437F5}">
      <text>
        <t>[Threaded comment]
Your version of Excel allows you to read this threaded comment; however, any edits to it will get removed if the file is opened in a newer version of Excel. Learn more: https://go.microsoft.com/fwlink/?linkid=870924
Comment:
    Under reviews with the regulator. Grace period for crop production with bullet payments</t>
      </text>
    </comment>
    <comment ref="CT17" authorId="149" shapeId="0" xr:uid="{8AAA2E64-F33B-4CA5-B99E-4683566C94A0}">
      <text>
        <t>[Threaded comment]
Your version of Excel allows you to read this threaded comment; however, any edits to it will get removed if the file is opened in a newer version of Excel. Learn more: https://go.microsoft.com/fwlink/?linkid=870924
Comment:
    Customer training for income diversification/change of agri production. Add crops and poultry to cows etc. Irrigation equipment. Work with government extension officers, NGOs.)</t>
      </text>
    </comment>
    <comment ref="DQ17" authorId="150" shapeId="0" xr:uid="{3D82D86B-010C-41AE-A819-DFB6C69CAF90}">
      <text>
        <t>[Threaded comment]
Your version of Excel allows you to read this threaded comment; however, any edits to it will get removed if the file is opened in a newer version of Excel. Learn more: https://go.microsoft.com/fwlink/?linkid=870924
Comment:
    Disaster Insurance cover for portfolio involved</t>
      </text>
    </comment>
    <comment ref="U18" authorId="151" shapeId="0" xr:uid="{3CBAB97F-33EC-489C-89F5-EC02A5F93399}">
      <text>
        <t>[Threaded comment]
Your version of Excel allows you to read this threaded comment; however, any edits to it will get removed if the file is opened in a newer version of Excel. Learn more: https://go.microsoft.com/fwlink/?linkid=870924
Comment:
    2020, 21, 22, 24 – mixed experience</t>
      </text>
    </comment>
    <comment ref="AL18" authorId="152" shapeId="0" xr:uid="{F0FDE96D-5466-46EF-A67D-1D6EA58E869F}">
      <text>
        <t xml:space="preserve">[Threaded comment]
Your version of Excel allows you to read this threaded comment; however, any edits to it will get removed if the file is opened in a newer version of Excel. Learn more: https://go.microsoft.com/fwlink/?linkid=870924
Comment:
    C.  (depends – no for off-taker agreements)
</t>
      </text>
    </comment>
    <comment ref="BA18" authorId="153" shapeId="0" xr:uid="{C7C8FB88-B41A-4E7D-A124-BA0D21AE443F}">
      <text>
        <t xml:space="preserve">[Threaded comment]
Your version of Excel allows you to read this threaded comment; however, any edits to it will get removed if the file is opened in a newer version of Excel. Learn more: https://go.microsoft.com/fwlink/?linkid=870924
Comment:
    repayment capacity </t>
      </text>
    </comment>
    <comment ref="BM18" authorId="154" shapeId="0" xr:uid="{8A21C341-726D-48FC-87D8-567A63AFA7B2}">
      <text>
        <t>[Threaded comment]
Your version of Excel allows you to read this threaded comment; however, any edits to it will get removed if the file is opened in a newer version of Excel. Learn more: https://go.microsoft.com/fwlink/?linkid=870924
Comment:
    I would consider this invalid as these choices are mutually exclusive</t>
      </text>
    </comment>
    <comment ref="BV18" authorId="155" shapeId="0" xr:uid="{84E12E08-83AE-4137-AFFF-AB4C1F9B1810}">
      <text>
        <t>[Threaded comment]
Your version of Excel allows you to read this threaded comment; however, any edits to it will get removed if the file is opened in a newer version of Excel. Learn more: https://go.microsoft.com/fwlink/?linkid=870924
Comment:
    Ability to repay</t>
      </text>
    </comment>
    <comment ref="CF18" authorId="156" shapeId="0" xr:uid="{034CA92E-AF53-4454-8B1C-3439D5D80DF0}">
      <text>
        <t xml:space="preserve">[Threaded comment]
Your version of Excel allows you to read this threaded comment; however, any edits to it will get removed if the file is opened in a newer version of Excel. Learn more: https://go.microsoft.com/fwlink/?linkid=870924
Comment:
    They can access the loans. IRFS standard requires risk based pricing. They may face higher rates.)  </t>
      </text>
    </comment>
    <comment ref="CQ18" authorId="157" shapeId="0" xr:uid="{17A2DE32-B6FA-4770-A7B7-73BCF4B9B568}">
      <text>
        <t xml:space="preserve">[Threaded comment]
Your version of Excel allows you to read this threaded comment; however, any edits to it will get removed if the file is opened in a newer version of Excel. Learn more: https://go.microsoft.com/fwlink/?linkid=870924
Comment:
    (reviewed the products (made insurance mandatory, guarantee). Adjusted. Considered weather data – adjusted exposure based on the weather data. Avoid rainfed agriculture in drought-prone areas, focus on irrigated farms.). Small adjustments.
</t>
      </text>
    </comment>
    <comment ref="DQ18" authorId="158" shapeId="0" xr:uid="{16C9174C-B362-4EF9-B344-F170446764B6}">
      <text>
        <t>[Threaded comment]
Your version of Excel allows you to read this threaded comment; however, any edits to it will get removed if the file is opened in a newer version of Excel. Learn more: https://go.microsoft.com/fwlink/?linkid=870924
Comment:
    Training of staff, especially agri officers. Training for farmers (climate risks, financial management etc</t>
      </text>
    </comment>
    <comment ref="C19" authorId="159" shapeId="0" xr:uid="{442EAD04-1690-4BFE-878C-21B4081E475E}">
      <text>
        <t>[Threaded comment]
Your version of Excel allows you to read this threaded comment; however, any edits to it will get removed if the file is opened in a newer version of Excel. Learn more: https://go.microsoft.com/fwlink/?linkid=870924
Comment:
    Development Finance Institution</t>
      </text>
    </comment>
    <comment ref="D19" authorId="160" shapeId="0" xr:uid="{BC824DA9-DB96-4093-B785-878750CFE680}">
      <text>
        <t>[Threaded comment]
Your version of Excel allows you to read this threaded comment; however, any edits to it will get removed if the file is opened in a newer version of Excel. Learn more: https://go.microsoft.com/fwlink/?linkid=870924
Comment:
    Their portfolio is 60% primary producers VS 40% agro-processors. In terms of producers primary producers - 80%  are small and medium  and 20% are large producers.</t>
      </text>
    </comment>
    <comment ref="V19" authorId="161" shapeId="0" xr:uid="{4ABC3BC7-98A9-4426-82EA-A1344CE3445E}">
      <text>
        <t>[Threaded comment]
Your version of Excel allows you to read this threaded comment; however, any edits to it will get removed if the file is opened in a newer version of Excel. Learn more: https://go.microsoft.com/fwlink/?linkid=870924
Comment:
    Drought 2017 -2018 ( during this year they did a write off and were compensated by government)
Flood 2022 -2024 _ rain was above normal and affected loan repayments</t>
      </text>
    </comment>
    <comment ref="BA19" authorId="162" shapeId="0" xr:uid="{BB209232-75E0-4403-B0DD-5D18DDEA9375}">
      <text>
        <t>[Threaded comment]
Your version of Excel allows you to read this threaded comment; however, any edits to it will get removed if the file is opened in a newer version of Excel. Learn more: https://go.microsoft.com/fwlink/?linkid=870924
Comment:
    Other sources of income</t>
      </text>
    </comment>
    <comment ref="CF19" authorId="163" shapeId="0" xr:uid="{37591BA7-FAC5-4DA6-A2F1-9F7DB253ADF6}">
      <text>
        <t>[Threaded comment]
Your version of Excel allows you to read this threaded comment; however, any edits to it will get removed if the file is opened in a newer version of Excel. Learn more: https://go.microsoft.com/fwlink/?linkid=870924
Comment:
    Reschedule/Restructure their loans</t>
      </text>
    </comment>
    <comment ref="CO19" authorId="164" shapeId="0" xr:uid="{0E3C2356-B711-4A79-8928-A3DC4416C5C0}">
      <text>
        <t xml:space="preserve">[Threaded comment]
Your version of Excel allows you to read this threaded comment; however, any edits to it will get removed if the file is opened in a newer version of Excel. Learn more: https://go.microsoft.com/fwlink/?linkid=870924
Comment:
    wholesale lending products          </t>
      </text>
    </comment>
    <comment ref="DQ19" authorId="165" shapeId="0" xr:uid="{4F244B40-39EB-47F0-8815-5B5656258189}">
      <text>
        <t>[Threaded comment]
Your version of Excel allows you to read this threaded comment; however, any edits to it will get removed if the file is opened in a newer version of Excel. Learn more: https://go.microsoft.com/fwlink/?linkid=870924
Comment:
    ·	Early warning systems
·	Agriculture credit guarantee
·	Access to green climate funds
·	Investment in climate smart products
·	Provision of agriculture insurance</t>
      </text>
    </comment>
    <comment ref="E20" authorId="166" shapeId="0" xr:uid="{6056631C-C50E-41B2-9D63-89E833861D55}">
      <text>
        <t xml:space="preserve">[Threaded comment]
Your version of Excel allows you to read this threaded comment; however, any edits to it will get removed if the file is opened in a newer version of Excel. Learn more: https://go.microsoft.com/fwlink/?linkid=870924
Comment:
    more to the 50% due to;
·	the categorization of their lending geared more to agro processing
·	They focus on the whole value chain ( more on what they refer to the agro processing lending)  and not the primary production
·	They are also more biased to post harvest management </t>
      </text>
    </comment>
    <comment ref="CO20" authorId="167" shapeId="0" xr:uid="{39AFD97C-2632-4B2C-8E5F-01A86F9E4A97}">
      <text>
        <t xml:space="preserve">[Threaded comment]
Your version of Excel allows you to read this threaded comment; however, any edits to it will get removed if the file is opened in a newer version of Excel. Learn more: https://go.microsoft.com/fwlink/?linkid=870924
Comment:
    )    Through the World Bank partnership with DRIVE project they have developed the product “Boresha Mifugo” and through SAFER project they have the “Nawiri” product. KDC looks at them as new products. If you re using a bank or MFI the risk is lower than lending directly to the individuals.          </t>
      </text>
    </comment>
    <comment ref="DQ20" authorId="168" shapeId="0" xr:uid="{89C9E82F-3AE2-4090-945F-A4C5FDFD5D01}">
      <text>
        <t xml:space="preserve">[Threaded comment]
Your version of Excel allows you to read this threaded comment; however, any edits to it will get removed if the file is opened in a newer version of Excel. Learn more: https://go.microsoft.com/fwlink/?linkid=870924
Comment:
    §	For what type of agricultural loans? Mostly a focus on Agro processing and they feel it should be more supported more for example have products that support longer shelf life through processing and get the factories to absorb more when there is surplus. 
§	Syndications with whom? Recommend linkages with other lenders , insurance firms , credit guarantees like with the World Bank to support lending to agri credit 
Additions on other forms of support
§	Support in capacity building on natural disasters and how to mitigate
§	Support the farmers in capacity building to enable them become attractive to the lenders through for example access to finance eg the recent hustler fund that is meant to give an entry point to many Kenyans to access credit. </t>
      </text>
    </comment>
    <comment ref="E21" authorId="169" shapeId="0" xr:uid="{A8148209-2B30-40F7-9C93-B2BF2B67987C}">
      <text>
        <t>[Threaded comment]
Your version of Excel allows you to read this threaded comment; however, any edits to it will get removed if the file is opened in a newer version of Excel. Learn more: https://go.microsoft.com/fwlink/?linkid=870924
Comment:
    2009 they were 90% agriculture lending</t>
      </text>
    </comment>
    <comment ref="Q21" authorId="170" shapeId="0" xr:uid="{9D8235EB-EB48-4F21-BE8D-7BBC5BA61095}">
      <text>
        <t>[Threaded comment]
Your version of Excel allows you to read this threaded comment; however, any edits to it will get removed if the file is opened in a newer version of Excel. Learn more: https://go.microsoft.com/fwlink/?linkid=870924
Comment:
    varying production</t>
      </text>
    </comment>
    <comment ref="AX21" authorId="171" shapeId="0" xr:uid="{5D733EE6-3422-496A-9519-2E83BF7FE814}">
      <text>
        <t xml:space="preserve">[Threaded comment]
Your version of Excel allows you to read this threaded comment; however, any edits to it will get removed if the file is opened in a newer version of Excel. Learn more: https://go.microsoft.com/fwlink/?linkid=870924
Comment:
     its usually case by case because the capacities of the borrowers are different. Some borrow little money that when the bonus is paid they are able to pay back. </t>
      </text>
    </comment>
    <comment ref="BV21" authorId="172" shapeId="0" xr:uid="{985CED55-BA65-42BD-B0C1-51D546388C46}">
      <text>
        <t xml:space="preserve">[Threaded comment]
Your version of Excel allows you to read this threaded comment; however, any edits to it will get removed if the file is opened in a newer version of Excel. Learn more: https://go.microsoft.com/fwlink/?linkid=870924
Comment:
    a.	consider if the sector has improved especially for tea and coffee               ) government policies – the farmers were paid bonus through mpesa and they have taken loans and Amica expected payment through the borrower’s account. </t>
      </text>
    </comment>
    <comment ref="CF21" authorId="173" shapeId="0" xr:uid="{C8A5E2D2-04AC-4F3A-8C50-1DCE20DD4E68}">
      <text>
        <t>[Threaded comment]
Your version of Excel allows you to read this threaded comment; however, any edits to it will get removed if the file is opened in a newer version of Excel. Learn more: https://go.microsoft.com/fwlink/?linkid=870924
Comment:
    extending the period of repayment</t>
      </text>
    </comment>
    <comment ref="CO21" authorId="174" shapeId="0" xr:uid="{E3C37BD2-E6E1-4E33-A4F8-7DCBB46594A1}">
      <text>
        <t>[Threaded comment]
Your version of Excel allows you to read this threaded comment; however, any edits to it will get removed if the file is opened in a newer version of Excel. Learn more: https://go.microsoft.com/fwlink/?linkid=870924
Comment:
    they now lend to pig farming, poultry, they also have products that they now give longer term loans</t>
      </text>
    </comment>
    <comment ref="DC21" authorId="175" shapeId="0" xr:uid="{62DC105F-C052-4127-B04F-E9FA8EC04F5F}">
      <text>
        <t xml:space="preserve">[Threaded comment]
Your version of Excel allows you to read this threaded comment; however, any edits to it will get removed if the file is opened in a newer version of Excel. Learn more: https://go.microsoft.com/fwlink/?linkid=870924
Comment:
    :          customer change of where their payment for production is happening and they are able to predict and move to another institutions which is not where they have the loan.            </t>
      </text>
    </comment>
    <comment ref="DH21" authorId="176" shapeId="0" xr:uid="{E4B48A47-79D3-44E9-93D4-054A28CAA186}">
      <text>
        <t xml:space="preserve">[Threaded comment]
Your version of Excel allows you to read this threaded comment; however, any edits to it will get removed if the file is opened in a newer version of Excel. Learn more: https://go.microsoft.com/fwlink/?linkid=870924
Comment:
    Deals with case by case for the natural disaster </t>
      </text>
    </comment>
    <comment ref="DQ21" authorId="177" shapeId="0" xr:uid="{92FFE02A-EA93-4C6E-A4D3-3AD9240FD357}">
      <text>
        <t>[Threaded comment]
Your version of Excel allows you to read this threaded comment; however, any edits to it will get removed if the file is opened in a newer version of Excel. Learn more: https://go.microsoft.com/fwlink/?linkid=870924
Comment:
    ·	Subsided funding for lending out
·	Loan Waivers for borrowers depending on the natural calamity to help them come out of the tough season so that they are able to bounce back
·	Shared risk fund that caters for the fluctuation in prices 
·	Technical training to farmers on the varieties that are resistant to adverse climatic conditions
·	Technical training to the financial institution to train in terms of assessing the magnitude of impact of natural calamity in terms 
·	Bench marking to see other countries are doing in regard to the same agric lending
·	Access to the relevant information with regard to the weather information and also global prices eg for coffee and tea, changes affect lending and production 
·	Receive information that can adversely affect lending 2019 coffee regulations did not prepare people enough – eg millers have been denied  milling license hence affecting societies</t>
      </text>
    </comment>
    <comment ref="E22" authorId="178" shapeId="0" xr:uid="{0B1E845D-F86A-4D29-BA7C-88C569349C6E}">
      <text>
        <t xml:space="preserve">[Threaded comment]
Your version of Excel allows you to read this threaded comment; however, any edits to it will get removed if the file is opened in a newer version of Excel. Learn more: https://go.microsoft.com/fwlink/?linkid=870924
Comment:
    3.5 billion and out of this 2.5 is lending to tea farmers the 1 billion is on tea and horticulture. 
</t>
      </text>
    </comment>
    <comment ref="Y22" authorId="179" shapeId="0" xr:uid="{0BFCCCE5-3EA4-4757-B34D-097047E1AF25}">
      <text>
        <t xml:space="preserve">[Threaded comment]
Your version of Excel allows you to read this threaded comment; however, any edits to it will get removed if the file is opened in a newer version of Excel. Learn more: https://go.microsoft.com/fwlink/?linkid=870924
Comment:
    More to 31%
</t>
      </text>
    </comment>
    <comment ref="CF22" authorId="180" shapeId="0" xr:uid="{5CF5ACD2-BC63-4052-8948-78D3A163D89B}">
      <text>
        <t xml:space="preserve">[Threaded comment]
Your version of Excel allows you to read this threaded comment; however, any edits to it will get removed if the file is opened in a newer version of Excel. Learn more: https://go.microsoft.com/fwlink/?linkid=870924
Comment:
    no writing off but if the person still retains the tea bush, they consider, some of tea bushes were unrecoverable and they receive a longer grace period for repayment)  
</t>
      </text>
    </comment>
    <comment ref="CO22" authorId="181" shapeId="0" xr:uid="{D1DE5A98-756F-4EC4-A4D1-4EF22DD771A9}">
      <text>
        <t xml:space="preserve">[Threaded comment]
Your version of Excel allows you to read this threaded comment; however, any edits to it will get removed if the file is opened in a newer version of Excel. Learn more: https://go.microsoft.com/fwlink/?linkid=870924
Comment:
    recommend that they also become dairy farmers so that in case one industry is affected then the other sector can boost. So they have dairy as a product. Rice farming and horticulture (.getomatoes and cabbages) Also encourage them to have different sources of income ) </t>
      </text>
    </comment>
    <comment ref="DO22" authorId="182" shapeId="0" xr:uid="{4CF12019-6E32-474F-9043-F85CD38F7E9A}">
      <text>
        <t>[Threaded comment]
Your version of Excel allows you to read this threaded comment; however, any edits to it will get removed if the file is opened in a newer version of Excel. Learn more: https://go.microsoft.com/fwlink/?linkid=870924
Comment:
    Government support just like the remedy for coffee farmers to offset outstanding loans. Tea farmers have not had support eg offsetting of loans, subsidizing the fertilizers etc.</t>
      </text>
    </comment>
    <comment ref="DQ22" authorId="183" shapeId="0" xr:uid="{BDCFFB14-5A60-4E15-B2A5-8B47F7EE9EB8}">
      <text>
        <t xml:space="preserve">[Threaded comment]
Your version of Excel allows you to read this threaded comment; however, any edits to it will get removed if the file is opened in a newer version of Excel. Learn more: https://go.microsoft.com/fwlink/?linkid=870924
Comment:
    Government to intervene and settle off some of the obligations by the farmers, to return the tea bush to where it was is quite high cost. They even facilitate the farmer in tea plucking so that the farmer is able to settle the loans. Tea plucking is labor intensive and hence the farmers get an advance. </t>
      </text>
    </comment>
    <comment ref="E23" authorId="184" shapeId="0" xr:uid="{1EB7FE0E-3E75-4AB7-B80B-87A1CC512472}">
      <text>
        <t xml:space="preserve">[Threaded comment]
Your version of Excel allows you to read this threaded comment; however, any edits to it will get removed if the file is opened in a newer version of Excel. Learn more: https://go.microsoft.com/fwlink/?linkid=870924
Comment:
    60.3 %) for agricultural purposes
</t>
      </text>
    </comment>
    <comment ref="N23" authorId="185" shapeId="0" xr:uid="{87817E8F-D395-4C52-8B68-0C889C4403C3}">
      <text>
        <t xml:space="preserve">[Threaded comment]
Your version of Excel allows you to read this threaded comment; however, any edits to it will get removed if the file is opened in a newer version of Excel. Learn more: https://go.microsoft.com/fwlink/?linkid=870924
Comment:
    Foot and mouth </t>
      </text>
    </comment>
    <comment ref="S23" authorId="186" shapeId="0" xr:uid="{B8C88256-BFA0-4010-B867-1E1D839C2F94}">
      <text>
        <t xml:space="preserve">[Threaded comment]
Your version of Excel allows you to read this threaded comment; however, any edits to it will get removed if the file is opened in a newer version of Excel. Learn more: https://go.microsoft.com/fwlink/?linkid=870924
Comment:
    Not very often (Every 4-6 years) with Foot and mouth as a natural disaster, 
Not often (Every 6-8 years) drought in 2016 and 2022
</t>
      </text>
    </comment>
    <comment ref="W23" authorId="187" shapeId="0" xr:uid="{4047C725-A3BA-4AAF-9795-4C475684B710}">
      <text>
        <t>[Threaded comment]
Your version of Excel allows you to read this threaded comment; however, any edits to it will get removed if the file is opened in a newer version of Excel. Learn more: https://go.microsoft.com/fwlink/?linkid=870924
Comment:
    Pests and diseases (foot and mouth)</t>
      </text>
    </comment>
    <comment ref="Y23" authorId="188" shapeId="0" xr:uid="{7B558FF2-2BB5-427A-A782-C19A16685EE5}">
      <text>
        <t>[Threaded comment]
Your version of Excel allows you to read this threaded comment; however, any edits to it will get removed if the file is opened in a newer version of Excel. Learn more: https://go.microsoft.com/fwlink/?linkid=870924
Comment:
    180 days and above</t>
      </text>
    </comment>
    <comment ref="AC23" authorId="189" shapeId="0" xr:uid="{C8F5C1D3-812D-4022-B8B4-5296F5076A51}">
      <text>
        <t xml:space="preserve">[Threaded comment]
Your version of Excel allows you to read this threaded comment; however, any edits to it will get removed if the file is opened in a newer version of Excel. Learn more: https://go.microsoft.com/fwlink/?linkid=870924
Comment:
    They got assistance in form of a grant and loaned the farmers to reinstitute them back. This fund is also being able to support other 
They encourage them to buy a minimum of 5 cows and they organized trainings for the farmers to avoid other outbreaks. 
Those that had insurance of course had their cows repaid. 
Security requirements for members
·	They previously used guarantors but they have moved out of it now
·	They use collaterals eg title deeds, monthly proceeds from the milk which they are paid through the sacco, use cows which are also insured. 
</t>
      </text>
    </comment>
    <comment ref="AH23" authorId="190" shapeId="0" xr:uid="{76CE4F9E-B134-44A8-80B7-0F947948798E}">
      <text>
        <t>[Threaded comment]
Your version of Excel allows you to read this threaded comment; however, any edits to it will get removed if the file is opened in a newer version of Excel. Learn more: https://go.microsoft.com/fwlink/?linkid=870924
Comment:
    The dairy farmers don’t default because they receive their proceeds through the sacco hence the sacco does check off from the proceeds
The farmers have to sell milk to the plant – its part of the MOU</t>
      </text>
    </comment>
    <comment ref="AM23" authorId="191" shapeId="0" xr:uid="{5B1DC475-9C9F-4680-8B8B-698A691FE05B}">
      <text>
        <t>[Threaded comment]
Your version of Excel allows you to read this threaded comment; however, any edits to it will get removed if the file is opened in a newer version of Excel. Learn more: https://go.microsoft.com/fwlink/?linkid=870924
Comment:
    a.	Grant to support the farmers(KShs. 130m), this was received through reaching out to partners of goodwill (grant has become a revolving fund), climate adaptation measures)
From the grant they plan to buy vehicles for farmer visitation and also invest in IT systems</t>
      </text>
    </comment>
    <comment ref="BM23" authorId="192" shapeId="0" xr:uid="{2E6C7C50-D089-43D9-9D29-2997547686FF}">
      <text>
        <t xml:space="preserve">[Threaded comment]
Your version of Excel allows you to read this threaded comment; however, any edits to it will get removed if the file is opened in a newer version of Excel. Learn more: https://go.microsoft.com/fwlink/?linkid=870924
Comment:
    It is now a requirement at GDC that they must get livestock insurance when you are taking a loan. 
Cost of insurance: A cow of 200k the premium is 4k . it is based on dead of the cow or theft of the cow. They are working with CIC insurance. 
</t>
      </text>
    </comment>
    <comment ref="CF23" authorId="193" shapeId="0" xr:uid="{EE16C445-9069-48CD-952B-0F1E8B31F4FC}">
      <text>
        <t xml:space="preserve">[Threaded comment]
Your version of Excel allows you to read this threaded comment; however, any edits to it will get removed if the file is opened in a newer version of Excel. Learn more: https://go.microsoft.com/fwlink/?linkid=870924
Comment:
    they reinstituted and gave new loans                       )  since its member owned they did not write off
</t>
      </text>
    </comment>
    <comment ref="CH23" authorId="194" shapeId="0" xr:uid="{B53F0EB0-DCF2-4444-B3F0-84DCDDF545A5}">
      <text>
        <t xml:space="preserve">[Threaded comment]
Your version of Excel allows you to read this threaded comment; however, any edits to it will get removed if the file is opened in a newer version of Excel. Learn more: https://go.microsoft.com/fwlink/?linkid=870924
Comment:
    They did not write off any loan 
</t>
      </text>
    </comment>
    <comment ref="CO23" authorId="195" shapeId="0" xr:uid="{817E7310-BBF6-49BA-BB67-8AF0AC9CBB9E}">
      <text>
        <t xml:space="preserve">[Threaded comment]
Your version of Excel allows you to read this threaded comment; however, any edits to it will get removed if the file is opened in a newer version of Excel. Learn more: https://go.microsoft.com/fwlink/?linkid=870924
Comment:
    Inuka  product           </t>
      </text>
    </comment>
    <comment ref="CP23" authorId="196" shapeId="0" xr:uid="{3EDC7837-EF45-4A6F-9CE5-49375D9BF8FD}">
      <text>
        <t xml:space="preserve">[Threaded comment]
Your version of Excel allows you to read this threaded comment; however, any edits to it will get removed if the file is opened in a newer version of Excel. Learn more: https://go.microsoft.com/fwlink/?linkid=870924
Comment:
    they opened up to new branches </t>
      </text>
    </comment>
    <comment ref="CT23" authorId="197" shapeId="0" xr:uid="{D1C29B24-54C1-4A5F-A4E5-D6B2A1A98EF6}">
      <text>
        <t>[Threaded comment]
Your version of Excel allows you to read this threaded comment; however, any edits to it will get removed if the file is opened in a newer version of Excel. Learn more: https://go.microsoft.com/fwlink/?linkid=870924
Comment:
    a.	they are looking at doing other businesses other than agriculture especially because the agriculture land is changing to real estate                    ) they are also working at having improved breeds eg 2 cows produce milk for 5 cows</t>
      </text>
    </comment>
    <comment ref="DA23" authorId="198" shapeId="0" xr:uid="{D55D1778-06FA-45D8-AAF4-F280C1DA2CE7}">
      <text>
        <t xml:space="preserve">[Threaded comment]
Your version of Excel allows you to read this threaded comment; however, any edits to it will get removed if the file is opened in a newer version of Excel. Learn more: https://go.microsoft.com/fwlink/?linkid=870924
Comment:
    General comment: Financial regulations has actually favored agriculture lending – SASRA is flexible on agric saccos to operate higher NPL above the standard (5%) for agric the NPL is the average 27% 
</t>
      </text>
    </comment>
    <comment ref="DQ23" authorId="199" shapeId="0" xr:uid="{AE908827-5762-4BA6-9A28-8023B56FAA94}">
      <text>
        <t xml:space="preserve">[Threaded comment]
Your version of Excel allows you to read this threaded comment; however, any edits to it will get removed if the file is opened in a newer version of Excel. Learn more: https://go.microsoft.com/fwlink/?linkid=870924
Comment:
    ·The sector has not been given the prominence it deserves – farmers do it as a by the way. Eg farmers need water testing, soil testing
·Technical assistance - Water storage, proper seeds planting, quality of cows 
·Government interventions eg money to write off debts. 
·Sufficient support will help de-risk agriculture
·Limited resources to support farmers eg biogas to improve the livelihoods of farmers
</t>
      </text>
    </comment>
    <comment ref="K24" authorId="200" shapeId="0" xr:uid="{F485418D-7F80-4427-B0DD-4550D450330E}">
      <text>
        <t>[Threaded comment]
Your version of Excel allows you to read this threaded comment; however, any edits to it will get removed if the file is opened in a newer version of Excel. Learn more: https://go.microsoft.com/fwlink/?linkid=870924
Comment:
    ***(NB: for tea price change is the number 1 while for coffee natural disaster is the number 1 cause for loan default) e.g the monthly loan is tagged to production but some are tagged to the bonus which forms a significant part of the loan default. The bonus comes once a year</t>
      </text>
    </comment>
    <comment ref="Q24" authorId="201" shapeId="0" xr:uid="{69C12EC0-965C-4042-9CBC-DBAD32454269}">
      <text>
        <t>[Threaded comment]
Your version of Excel allows you to read this threaded comment; however, any edits to it will get removed if the file is opened in a newer version of Excel. Learn more: https://go.microsoft.com/fwlink/?linkid=870924
Comment:
    move to other financial institutions to diversify their loans making the production divided when it comes to repayment or double registry wife goes to one financial institution and the husband goes to the other hence divide the production)</t>
      </text>
    </comment>
    <comment ref="W24" authorId="202" shapeId="0" xr:uid="{1DA7D528-1DCA-460B-AEAE-16AE460339D0}">
      <text>
        <t xml:space="preserve">[Threaded comment]
Your version of Excel allows you to read this threaded comment; however, any edits to it will get removed if the file is opened in a newer version of Excel. Learn more: https://go.microsoft.com/fwlink/?linkid=870924
Comment:
    coffee berry disease ( which thrives in the cold and the effect is felt nearer the forest areas) the June- July cold season has been colder in the last few years more than usual
</t>
      </text>
    </comment>
    <comment ref="Y24" authorId="203" shapeId="0" xr:uid="{9A1DE55C-5EAE-4EDC-AD74-C6DA1342C5CC}">
      <text>
        <t>[Threaded comment]
Your version of Excel allows you to read this threaded comment; however, any edits to it will get removed if the file is opened in a newer version of Excel. Learn more: https://go.microsoft.com/fwlink/?linkid=870924
Comment:
    a.	71% for coffee missed repayments in 2023 and 2022 largely due to CBD but prices were) ( for tea there has been none- for tea the price was overestimated since they issued the loans based on the price prediction in 2017)</t>
      </text>
    </comment>
    <comment ref="AC24" authorId="204" shapeId="0" xr:uid="{8FD70E07-7FC2-440E-AF49-B0C3E847C0DE}">
      <text>
        <t xml:space="preserve">[Threaded comment]
Your version of Excel allows you to read this threaded comment; however, any edits to it will get removed if the file is opened in a newer version of Excel. Learn more: https://go.microsoft.com/fwlink/?linkid=870924
Comment:
    Liaise with the cooperative society of the coffee and see if the missed repayment is due to the CBD. They ask to pay the interest and reschedule the principal repayment to the next season. They end up extending the loan to four years and gives them time to recover. The loans are usually 2 years. Because members could not benefit from the loans within those two years. Mostly disbursements are in December to February since they know how much they produced, they pay their instalments and are able to pay their instalments and also pay school fees for second term in April- May. In December, the come to get coffee picking advance and in February is purchase of inputs as well besides the school fees. </t>
      </text>
    </comment>
    <comment ref="CB24" authorId="205" shapeId="0" xr:uid="{7B3B2803-C0DF-4050-B578-A33CD33B3517}">
      <text>
        <t xml:space="preserve">[Threaded comment]
Your version of Excel allows you to read this threaded comment; however, any edits to it will get removed if the file is opened in a newer version of Excel. Learn more: https://go.microsoft.com/fwlink/?linkid=870924
Comment:
    competition – if they do not extend the forbearance measures the other institutions are willing to buy off the loans             
</t>
      </text>
    </comment>
    <comment ref="CL24" authorId="206" shapeId="0" xr:uid="{19ECF04F-5E2D-4F0B-B619-86A95DE23EDB}">
      <text>
        <t xml:space="preserve">[Threaded comment]
Your version of Excel allows you to read this threaded comment; however, any edits to it will get removed if the file is opened in a newer version of Excel. Learn more: https://go.microsoft.com/fwlink/?linkid=870924
Comment:
    (before it was 100% agriculture lending to coffee farmers and Fortune Sacco actually rebranded  the Sacco to begin accommodating other types of deposits and lending) (formerly Kirinyaga district farmers sacco) moved away from over-reliance 
</t>
      </text>
    </comment>
    <comment ref="CN24" authorId="207" shapeId="0" xr:uid="{B6A6339B-53E8-4EAB-A3D9-0532F89FAA9D}">
      <text>
        <t xml:space="preserve">[Threaded comment]
Your version of Excel allows you to read this threaded comment; however, any edits to it will get removed if the file is opened in a newer version of Excel. Learn more: https://go.microsoft.com/fwlink/?linkid=870924
Comment:
    shifted to other crops and dairy, rice, horticultural crops) 
</t>
      </text>
    </comment>
    <comment ref="CO24" authorId="208" shapeId="0" xr:uid="{9F57FE6B-668B-4D4D-989B-E2CF37CD5585}">
      <text>
        <t xml:space="preserve">[Threaded comment]
Your version of Excel allows you to read this threaded comment; however, any edits to it will get removed if the file is opened in a newer version of Excel. Learn more: https://go.microsoft.com/fwlink/?linkid=870924
Comment:
    enterprise loans (almost 40%, salaried/check off loans, institutions like schools, churches- social institutions 
</t>
      </text>
    </comment>
    <comment ref="CP24" authorId="209" shapeId="0" xr:uid="{AB1023EE-9C0A-4EDB-B8B3-0071B1B61C93}">
      <text>
        <t xml:space="preserve">[Threaded comment]
Your version of Excel allows you to read this threaded comment; however, any edits to it will get removed if the file is opened in a newer version of Excel. Learn more: https://go.microsoft.com/fwlink/?linkid=870924
Comment:
    remove the name farmers from branding, the name Kirinyaga it was limiting, retained green color to still symbolize farming, culture change eg hired staff from banks who were experienced in lending before the experience was mostly on coffee and societies   ) grouped the branches to some as enterprise, some are consumers and others agriculture. 16 branches some are now in non- agricultural spaces
</t>
      </text>
    </comment>
    <comment ref="DQ24" authorId="210" shapeId="0" xr:uid="{F27B0C9B-4182-407A-9713-F5289FD18E27}">
      <text>
        <t xml:space="preserve">[Threaded comment]
Your version of Excel allows you to read this threaded comment; however, any edits to it will get removed if the file is opened in a newer version of Excel. Learn more: https://go.microsoft.com/fwlink/?linkid=870924
Comment:
    ·	Predictability of the disasters
·	Support on recovery – when a disaster happens there is no support especially from government, it is not a priority areas. Government mostly concentrates on repairing/recovering infrastructure.
·	Technical assistance on assessing the impact and coming up with a recovery plan (lender requires some funds due to the recovery plan due to time lost before recovery of the borrower. This will prevent the lenders running away from the agricultural lending. )
·	Capacity building to the farmers to understand how the climate affects them and agricultural production. 
·	Provide insurance – to be able to transfer the risk </t>
      </text>
    </comment>
    <comment ref="DX24" authorId="211" shapeId="0" xr:uid="{43B30834-F54A-479B-832A-3D303D633B2F}">
      <text>
        <t>[Threaded comment]
Your version of Excel allows you to read this threaded comment; however, any edits to it will get removed if the file is opened in a newer version of Excel. Learn more: https://go.microsoft.com/fwlink/?linkid=870924
Comment:
    Competition ( this affects since if they don’t do it then someone  else will</t>
      </text>
    </comment>
    <comment ref="Q25" authorId="212" shapeId="0" xr:uid="{48BBEAED-340D-4987-BA7B-22729C9AE25B}">
      <text>
        <t xml:space="preserve">[Threaded comment]
Your version of Excel allows you to read this threaded comment; however, any edits to it will get removed if the file is opened in a newer version of Excel. Learn more: https://go.microsoft.com/fwlink/?linkid=870924
Comment:
    cost of farming is very high  </t>
      </text>
    </comment>
    <comment ref="CF25" authorId="213" shapeId="0" xr:uid="{793C0351-F2D5-4540-9D3F-D14E014035A7}">
      <text>
        <t xml:space="preserve">[Threaded comment]
Your version of Excel allows you to read this threaded comment; however, any edits to it will get removed if the file is opened in a newer version of Excel. Learn more: https://go.microsoft.com/fwlink/?linkid=870924
Comment:
    a.	They define new flexible conditions. Sometimes they call the member to see if there is a way they can figure out a mode of repayment. 
Due to the nature of the institutions and its shareholding, then the writing off process is not preferred and they keep it alive. </t>
      </text>
    </comment>
    <comment ref="CL25" authorId="214" shapeId="0" xr:uid="{9FF866D3-4E3B-4703-9675-EC102ABD2627}">
      <text>
        <t xml:space="preserve">[Threaded comment]
Your version of Excel allows you to read this threaded comment; however, any edits to it will get removed if the file is opened in a newer version of Excel. Learn more: https://go.microsoft.com/fwlink/?linkid=870924
Comment:
    to the rain fed agriculture crops and not the irrigation crops)
They consider farmers with multiple income sources as they are able to diversify
</t>
      </text>
    </comment>
    <comment ref="CO25" authorId="215" shapeId="0" xr:uid="{716C891D-DD4E-48A1-86E8-2832A073997D}">
      <text>
        <t>[Threaded comment]
Your version of Excel allows you to read this threaded comment; however, any edits to it will get removed if the file is opened in a newer version of Excel. Learn more: https://go.microsoft.com/fwlink/?linkid=870924
Comment:
    a.	they are trying to get products that fit the change in climatic conditions- Livestock farming   ( they are mostly Maasai’s who keep livestock) they encourage them to sell their livestock while they are still fatty and not to wait until the draught season) they sensitize the farmers</t>
      </text>
    </comment>
    <comment ref="CT25" authorId="216" shapeId="0" xr:uid="{CE8F041B-7798-47F5-8DAC-4A6875956D9E}">
      <text>
        <t>[Threaded comment]
Your version of Excel allows you to read this threaded comment; however, any edits to it will get removed if the file is opened in a newer version of Excel. Learn more: https://go.microsoft.com/fwlink/?linkid=870924
Comment:
    a.	specify        Adjusted the policies- requested for more collateral, increased the repayment periods, flexible interest rates, they do not penalize those who have loss due to the natural calamities (only if there is proof))- with this strategy the willingness to pay increases</t>
      </text>
    </comment>
    <comment ref="DQ25" authorId="217" shapeId="0" xr:uid="{3434B818-F8DC-41BE-9F78-87BF0C19FDAA}">
      <text>
        <t xml:space="preserve">[Threaded comment]
Your version of Excel allows you to read this threaded comment; however, any edits to it will get removed if the file is opened in a newer version of Excel. Learn more: https://go.microsoft.com/fwlink/?linkid=870924
Comment:
    ·	Capacity building in Agriculture especially in 
o	lending and gauging weather patterns 
o	Market for the members doing agriculture – where to sell their produce
·	Irrigation offering for the farmers – for both groups and individuals. 
·	Sensitization on agriculture because the main economic activity is farming hence this would be very useful. On climate change. </t>
      </text>
    </comment>
    <comment ref="W26" authorId="218" shapeId="0" xr:uid="{8E9C4E39-62FD-420C-A25C-AB00FB3ECDB0}">
      <text>
        <t xml:space="preserve">[Threaded comment]
Your version of Excel allows you to read this threaded comment; however, any edits to it will get removed if the file is opened in a newer version of Excel. Learn more: https://go.microsoft.com/fwlink/?linkid=870924
Comment:
    a.	They lend to borrowers based on their ability to pay for example the payslip. This factor does not necessarily impact them. 
*** New Fortis does not engage directly in agricultural related loans hence there is not follow up of cause of loan default
***they lend to people who are salaried
*** the borrower should have been saving with them and borrow against their shares.
*** If there are no guarantors for the loan, borrowing will be 80% of the deposits
***all the loans are guaranteed except the ones on the weight of your deposits. </t>
      </text>
    </comment>
    <comment ref="K27" authorId="219" shapeId="0" xr:uid="{AEF63433-0C5F-4CCF-8761-03C722BD6647}">
      <text>
        <t xml:space="preserve">[Threaded comment]
Your version of Excel allows you to read this threaded comment; however, any edits to it will get removed if the file is opened in a newer version of Excel. Learn more: https://go.microsoft.com/fwlink/?linkid=870924
Comment:
    a.	. eg coffee sector there is a season when  the pricing is varying. Also flooding in the market like for Tomatoes causing the prices to go down making the farmer not to meet their obligations of loan repayment. There is no consultations of what to plant in what season to avoid planting same crops. Mostly its horticulture produce. Government to coordinate the farmers with a directive what to plant to avoid excess of one crop. </t>
      </text>
    </comment>
    <comment ref="P27" authorId="220" shapeId="0" xr:uid="{F3AA5D3A-1BE1-4065-ABBC-94A91ECC47F1}">
      <text>
        <t xml:space="preserve">[Threaded comment]
Your version of Excel allows you to read this threaded comment; however, any edits to it will get removed if the file is opened in a newer version of Excel. Learn more: https://go.microsoft.com/fwlink/?linkid=870924
Comment:
    a.	. Some of the areas where people deal with horticulture its very cold and most people are old so there are illness that affect people due to weather and also for example doing irrigation in the night they get exposed and also excessive use of chemicals on the farm cause some side effects (spraying the chemicals). some finances end up being used for hospital. There is also lack of agricultural advise how to deal with wellbeing of the farmers. Majority of coffee growers are older people. </t>
      </text>
    </comment>
    <comment ref="AA27" authorId="221" shapeId="0" xr:uid="{F29558C9-7741-4A96-846E-9A028244074A}">
      <text>
        <t xml:space="preserve">[Threaded comment]
Your version of Excel allows you to read this threaded comment; however, any edits to it will get removed if the file is opened in a newer version of Excel. Learn more: https://go.microsoft.com/fwlink/?linkid=870924
Comment:
    They have some short term loans especially when crops are nearing maturity and this gives an idea on what to expect going forward . The dynamics change with the longterm but with information from the shortterm products. Some they are able to know immediately after payment of large sums of money eg bonus. </t>
      </text>
    </comment>
    <comment ref="AM27" authorId="222" shapeId="0" xr:uid="{87F67216-DFA5-46A6-BBB9-405A660117D2}">
      <text>
        <t xml:space="preserve">[Threaded comment]
Your version of Excel allows you to read this threaded comment; however, any edits to it will get removed if the file is opened in a newer version of Excel. Learn more: https://go.microsoft.com/fwlink/?linkid=870924
Comment:
    a.	understand if the member has other income streams and can channel the income to repayment eg some farmers are also teachers and also involvement in other types of farming that are not related to the loans. </t>
      </text>
    </comment>
    <comment ref="CM27" authorId="223" shapeId="0" xr:uid="{F7B4B88A-14C9-4FCC-AECA-13B5C5912ED9}">
      <text>
        <t>[Threaded comment]
Your version of Excel allows you to read this threaded comment; however, any edits to it will get removed if the file is opened in a newer version of Excel. Learn more: https://go.microsoft.com/fwlink/?linkid=870924
Comment:
    train them eg in livestock if one keeps cows they can diversify and keep chicken or pigs this way they are able to service their loans better.</t>
      </text>
    </comment>
    <comment ref="CX27" authorId="224" shapeId="0" xr:uid="{8BF2558D-F253-48D9-B999-359B40A4F078}">
      <text>
        <t>[Threaded comment]
Your version of Excel allows you to read this threaded comment; however, any edits to it will get removed if the file is opened in a newer version of Excel. Learn more: https://go.microsoft.com/fwlink/?linkid=870924
Comment:
    Some farms are family farms and it can be subdivided and it had been used during taking the loan as proof of harvest expected. The borrower then gets the least productive part of the farm hence not able to meet their obligation leading to non-repayment</t>
      </text>
    </comment>
    <comment ref="DQ27" authorId="225" shapeId="0" xr:uid="{CC69B017-924B-4574-9C76-5F4525DBF782}">
      <text>
        <t xml:space="preserve">[Threaded comment]
Your version of Excel allows you to read this threaded comment; however, any edits to it will get removed if the file is opened in a newer version of Excel. Learn more: https://go.microsoft.com/fwlink/?linkid=870924
Comment:
    ·	The government should set aside some funds to support the natural disasters that affect the agriculture sector and to tackle loans given for agriculture and affected in natural disasters.
·	Offer advise in terms of markets eg when you farm some products during certain times the markets get flooded and prices are bad. 
·	Other forms of support should come from the government eg advise what certain regions should farm to provide ready market. 
·	Government to put in place regulations for the market eg sometime back onions flooded in the market from Tanzania and there were already onions being harvested in the central region. To avoid exploitation of farmers in the market . </t>
      </text>
    </comment>
    <comment ref="H28" authorId="226" shapeId="0" xr:uid="{D4E6C9E0-8E81-48B7-A8E8-D61A6CC41214}">
      <text>
        <t>[Threaded comment]
Your version of Excel allows you to read this threaded comment; however, any edits to it will get removed if the file is opened in a newer version of Excel. Learn more: https://go.microsoft.com/fwlink/?linkid=870924
Comment:
    ·covers agriculture as a whole (Kilimo biashara) and used from farm inputs, production.  
·Underwriting process for agriculture is different from other loans that are based on salary. 
·Additional requirements: They require audited financials for the farmer, due to the risk, they ask also for collateral
·When the above are not available they test if the business is a viable one to lend to and they analyse account activity. Eg Mpesa statement 
·Limit is 3 million per member 
·Horticulture crops is their main lending</t>
      </text>
    </comment>
    <comment ref="S28" authorId="227" shapeId="0" xr:uid="{002562CB-5C96-4B26-AAEF-B3676DE0548B}">
      <text>
        <t xml:space="preserve">[Threaded comment]
Your version of Excel allows you to read this threaded comment; however, any edits to it will get removed if the file is opened in a newer version of Excel. Learn more: https://go.microsoft.com/fwlink/?linkid=870924
Comment:
    a.	Very often (Every 1-2 years) draught
a.	Not very often (Every 4-6 years) floods
</t>
      </text>
    </comment>
    <comment ref="V28" authorId="228" shapeId="0" xr:uid="{D512A437-F585-4C52-9569-E5A0FB0E91A2}">
      <text>
        <t xml:space="preserve">[Threaded comment]
Your version of Excel allows you to read this threaded comment; however, any edits to it will get removed if the file is opened in a newer version of Excel. Learn more: https://go.microsoft.com/fwlink/?linkid=870924
Comment:
    a.	Drought 2022 (irregular patterns that are also cause a bigger impact)
b.	Flood 2018-2019
</t>
      </text>
    </comment>
    <comment ref="BA28" authorId="229" shapeId="0" xr:uid="{C0A2C325-9064-4ECB-8028-62B7B4599D0F}">
      <text>
        <t xml:space="preserve">[Threaded comment]
Your version of Excel allows you to read this threaded comment; however, any edits to it will get removed if the file is opened in a newer version of Excel. Learn more: https://go.microsoft.com/fwlink/?linkid=870924
Comment:
    the products they are producing eg there is a larger market for water melon and the shelf life is longer compared to tomatoes)  </t>
      </text>
    </comment>
    <comment ref="CM28" authorId="230" shapeId="0" xr:uid="{FA47E66F-99CF-47C5-AF4D-764E501C8A1E}">
      <text>
        <t xml:space="preserve">[Threaded comment]
Your version of Excel allows you to read this threaded comment; however, any edits to it will get removed if the file is opened in a newer version of Excel. Learn more: https://go.microsoft.com/fwlink/?linkid=870924
Comment:
    Diversified in the agric areas covered to other regions outside of the sabaki river areas.  </t>
      </text>
    </comment>
    <comment ref="CO28" authorId="231" shapeId="0" xr:uid="{2CB5A6A3-DE99-4822-9D00-E53ACE2FF44F}">
      <text>
        <t xml:space="preserve">[Threaded comment]
Your version of Excel allows you to read this threaded comment; however, any edits to it will get removed if the file is opened in a newer version of Excel. Learn more: https://go.microsoft.com/fwlink/?linkid=870924
Comment:
    Reviewed the existing products and enhanced security features eg provide collateral for the larger loans which was necessarily considered previously            )   </t>
      </text>
    </comment>
    <comment ref="DQ28" authorId="232" shapeId="0" xr:uid="{362BB5B4-8656-4A8A-AA53-0D60898FEB21}">
      <text>
        <t>[Threaded comment]
Your version of Excel allows you to read this threaded comment; however, any edits to it will get removed if the file is opened in a newer version of Excel. Learn more: https://go.microsoft.com/fwlink/?linkid=870924
Comment:
    Awareness and capacity building to Imarika  
Environmental issues  </t>
      </text>
    </comment>
    <comment ref="E30" authorId="233" shapeId="0" xr:uid="{57F6D0DF-FE8B-4014-B6AB-3C3EE2C30C0A}">
      <text>
        <t>[Threaded comment]
Your version of Excel allows you to read this threaded comment; however, any edits to it will get removed if the file is opened in a newer version of Excel. Learn more: https://go.microsoft.com/fwlink/?linkid=870924
Comment:
    Agriculture is the backbone  membership of 400,000 members and approximately 70,000 are farmers  and 35,000 are tea farmers–</t>
      </text>
    </comment>
    <comment ref="I30" authorId="234" shapeId="0" xr:uid="{3AF3EE76-90BD-4C05-B711-354216333F58}">
      <text>
        <t xml:space="preserve">[Threaded comment]
Your version of Excel allows you to read this threaded comment; however, any edits to it will get removed if the file is opened in a newer version of Excel. Learn more: https://go.microsoft.com/fwlink/?linkid=870924
Comment:
     the officers deal with both SME and farmers,. Initially they had the specialisations
</t>
      </text>
    </comment>
    <comment ref="Q30" authorId="235" shapeId="0" xr:uid="{81452320-49D6-4183-9164-94A43985AF01}">
      <text>
        <t xml:space="preserve">[Threaded comment]
Your version of Excel allows you to read this threaded comment; however, any edits to it will get removed if the file is opened in a newer version of Excel. Learn more: https://go.microsoft.com/fwlink/?linkid=870924
Comment:
    a.	Others (please specify:         competition 5.      They default because they borrow from multiple sources. Eg the KTDA MFI (Green Feather Limited)                   )
b.	Weather patterns: 3. Dairy is affected by weather pattern, tea does well when the rains are there. The farmers are still reliant on the weather patterns. Frost is a key one here. 
</t>
      </text>
    </comment>
    <comment ref="AE30" authorId="236" shapeId="0" xr:uid="{C7B17606-5ED8-47FF-AEB7-93943AA5E9B8}">
      <text>
        <t xml:space="preserve">[Threaded comment]
Your version of Excel allows you to read this threaded comment; however, any edits to it will get removed if the file is opened in a newer version of Excel. Learn more: https://go.microsoft.com/fwlink/?linkid=870924
Comment:
    Tea sector mostly
</t>
      </text>
    </comment>
    <comment ref="AH30" authorId="237" shapeId="0" xr:uid="{49151871-8E5C-40B8-8D7A-FF46503248F2}">
      <text>
        <t xml:space="preserve">[Threaded comment]
Your version of Excel allows you to read this threaded comment; however, any edits to it will get removed if the file is opened in a newer version of Excel. Learn more: https://go.microsoft.com/fwlink/?linkid=870924
Comment:
    ) before being categorized as NPL (PAR 90) they deal with mature sectors hence they are able to pay gradually </t>
      </text>
    </comment>
    <comment ref="AM30" authorId="238" shapeId="0" xr:uid="{3F3C0E5A-683F-4069-B055-6F0217CA8F36}">
      <text>
        <t>[Threaded comment]
Your version of Excel allows you to read this threaded comment; however, any edits to it will get removed if the file is opened in a newer version of Excel. Learn more: https://go.microsoft.com/fwlink/?linkid=870924
Comment:
    a.	offer non-financial support, they do member education to diversify so that they can cushion themselves. Done by the SACCO. They do a campaign. But in agronomists                      )</t>
      </text>
    </comment>
    <comment ref="BA30" authorId="239" shapeId="0" xr:uid="{FF496A74-31B8-4C9A-A185-2F199F6F1CD7}">
      <text>
        <t xml:space="preserve">[Threaded comment]
Your version of Excel allows you to read this threaded comment; however, any edits to it will get removed if the file is opened in a newer version of Excel. Learn more: https://go.microsoft.com/fwlink/?linkid=870924
Comment:
    a.	other non agric income 3.    30% of income to be lend         )
*** larger loans its people who have ability to pay. 
The model they use is labour intensive and they have 125 relationship officers. For agriculture a score based system will leave out a lot of farmers. </t>
      </text>
    </comment>
    <comment ref="BM30" authorId="240" shapeId="0" xr:uid="{F2D86DBD-F204-488B-99C5-AC55B8C4D9F7}">
      <text>
        <t xml:space="preserve">[Threaded comment]
Your version of Excel allows you to read this threaded comment; however, any edits to it will get removed if the file is opened in a newer version of Excel. Learn more: https://go.microsoft.com/fwlink/?linkid=870924
Comment:
    at times they top up for other needs outside of agriculture
</t>
      </text>
    </comment>
    <comment ref="BV30" authorId="241" shapeId="0" xr:uid="{6E1C9635-3916-4E70-A2A8-A934DB122F3E}">
      <text>
        <t xml:space="preserve">[Threaded comment]
Your version of Excel allows you to read this threaded comment; however, any edits to it will get removed if the file is opened in a newer version of Excel. Learn more: https://go.microsoft.com/fwlink/?linkid=870924
Comment:
    weather forecast for that year                   </t>
      </text>
    </comment>
    <comment ref="BY30" authorId="242" shapeId="0" xr:uid="{2CF5D1C1-662D-425F-B3A6-392DC39CCF0C}">
      <text>
        <t xml:space="preserve">[Threaded comment]
Your version of Excel allows you to read this threaded comment; however, any edits to it will get removed if the file is opened in a newer version of Excel. Learn more: https://go.microsoft.com/fwlink/?linkid=870924
Comment:
    a.	Over time they have been able to build on the reserves and they have solid liquidity unless it affects 3-4 years. Every 4 years they have a peak and dip in repayments and based on the climate predictions
</t>
      </text>
    </comment>
    <comment ref="CF30" authorId="243" shapeId="0" xr:uid="{B8965587-BAF5-41B1-AB0D-1C5995E69543}">
      <text>
        <t>[Threaded comment]
Your version of Excel allows you to read this threaded comment; however, any edits to it will get removed if the file is opened in a newer version of Excel. Learn more: https://go.microsoft.com/fwlink/?linkid=870924
Comment:
    a.	:       restructure and recovery lending. in their lifetime they have only written off  only one SME (agri and no agric) loans 10 years ago               ) 
 they have insured their loans against death because most of the farmers are aging</t>
      </text>
    </comment>
    <comment ref="CL30" authorId="244" shapeId="0" xr:uid="{F371B5D0-DD52-48E8-AAA0-C8D0DC353E6B}">
      <text>
        <t xml:space="preserve">[Threaded comment]
Your version of Excel allows you to read this threaded comment; however, any edits to it will get removed if the file is opened in a newer version of Excel. Learn more: https://go.microsoft.com/fwlink/?linkid=870924
Comment:
    There has been a huge growth in agric (50% growth) lending but also increase in SME (more than 100% lending) lending hence reducing the percent 
</t>
      </text>
    </comment>
    <comment ref="CT30" authorId="245" shapeId="0" xr:uid="{7BD2D32D-CDEE-4BE2-8A15-9DE547BC5AA7}">
      <text>
        <t>[Threaded comment]
Your version of Excel allows you to read this threaded comment; however, any edits to it will get removed if the file is opened in a newer version of Excel. Learn more: https://go.microsoft.com/fwlink/?linkid=870924
Comment:
    specify        member education.   This has resulted to huge growth in agriculture by 50% and for SME more than 100%             )</t>
      </text>
    </comment>
    <comment ref="DK30" authorId="246" shapeId="0" xr:uid="{B1127B8C-8548-4885-A8FB-9133F5E2989D}">
      <text>
        <t>[Threaded comment]
Your version of Excel allows you to read this threaded comment; however, any edits to it will get removed if the file is opened in a newer version of Excel. Learn more: https://go.microsoft.com/fwlink/?linkid=870924
Comment:
    Mostl loans are unsecured and hence this is important</t>
      </text>
    </comment>
    <comment ref="DL30" authorId="247" shapeId="0" xr:uid="{037CE935-6B13-407C-98FF-CC6E7349920A}">
      <text>
        <t>[Threaded comment]
Your version of Excel allows you to read this threaded comment; however, any edits to it will get removed if the file is opened in a newer version of Excel. Learn more: https://go.microsoft.com/fwlink/?linkid=870924
Comment:
    There is no good and affordable insurance for especially tea and coffee. Dairy is well established. For horticulture when you do the math its not logical.</t>
      </text>
    </comment>
    <comment ref="DQ30" authorId="248" shapeId="0" xr:uid="{04222254-00AC-4FB3-AE6F-A0FF4938A2A9}">
      <text>
        <t>[Threaded comment]
Your version of Excel allows you to read this threaded comment; however, any edits to it will get removed if the file is opened in a newer version of Excel. Learn more: https://go.microsoft.com/fwlink/?linkid=870924
Comment:
    ·Need for a fund that looks at the farmer eg for write off for coffee farmers 
·Technical knowledge to the farmer 
·Social lenders who will support financial institutions to offer affordable credit. In terms of pricing its high eg offer farmers to principal only repaymet and the social lender offers the interest
·Capacity building to the farmer to be able to get out of the situation
·Insurance education especially for heavy horticulture farmers who are more affected also. 
·Horticulture – linkages to the market especially when the rainfall is lots 
·Value add especially for horticulture eg store the produce in a different form to allow longer shelf life
·The market is not well organized. 
·Alternative farming methods eg irrigation</t>
      </text>
    </comment>
    <comment ref="DU30" authorId="249" shapeId="0" xr:uid="{7B1E7BD5-6E46-45C3-85F9-BB11E221CD27}">
      <text>
        <t>[Threaded comment]
Your version of Excel allows you to read this threaded comment; however, any edits to it will get removed if the file is opened in a newer version of Excel. Learn more: https://go.microsoft.com/fwlink/?linkid=870924
Comment:
    The sacco needs to visit the borrowers affected through the cycles of repayment and especially cycle 1 to check on production</t>
      </text>
    </comment>
    <comment ref="C31" authorId="250" shapeId="0" xr:uid="{01CCF198-680D-4524-812F-45DD1BCF0422}">
      <text>
        <t>[Threaded comment]
Your version of Excel allows you to read this threaded comment; however, any edits to it will get removed if the file is opened in a newer version of Excel. Learn more: https://go.microsoft.com/fwlink/?linkid=870924
Comment:
    10-year-old sacco, community based sacco, mostly was for communities that are in ASAL. 
It was created as a vehicle for community empowerment
It was created as a vehicle to support more sustainable solutions to meet the needs of the community
The motivator was also the impact on the livestock during the draught season
Fully fledged sharia compliant sacco</t>
      </text>
    </comment>
    <comment ref="E31" authorId="251" shapeId="0" xr:uid="{05AC9FCB-DD4E-4E90-9B42-B49B1DF47F37}">
      <text>
        <t xml:space="preserve">[Threaded comment]
Your version of Excel allows you to read this threaded comment; however, any edits to it will get removed if the file is opened in a newer version of Excel. Learn more: https://go.microsoft.com/fwlink/?linkid=870924
Comment:
    Initially it was 12 million and now 8.4 million for agriculture, out of this 3.8 million is in loss ( it is going towards write off and it will be the first write off) this was due to the long draught since 2018 – 2022 -5 years. 
</t>
      </text>
    </comment>
    <comment ref="H31" authorId="252" shapeId="0" xr:uid="{2FD4522C-2C64-4B79-B052-026B832521D4}">
      <text>
        <t xml:space="preserve">[Threaded comment]
Your version of Excel allows you to read this threaded comment; however, any edits to it will get removed if the file is opened in a newer version of Excel. Learn more: https://go.microsoft.com/fwlink/?linkid=870924
Comment:
    . Mifugo cash cash – livestock financing product (they would not be relevant in North Kenya without this value chain) – looking to farmers to sell their livestock when there is a draught. It was more access/linkage to markets and access to financing (traders who then would work with the community) they were mostly lending to the traders(trade finance) -village level . this reduced the level of brokers who occupied a large part of this value chain. This was mostly a pilot product
There was no credible market and they would take advantage of the traders. there was development of a firm called Kemlik 
2. MKK 2 they have been training to get local off-takers 
they are pushing for fodder banks for storage of fodder. 
The product is work in progress. The issue has been 
In the last draught they did not loose any livestock
</t>
      </text>
    </comment>
    <comment ref="Y31" authorId="253" shapeId="0" xr:uid="{A53F5E0E-E7A8-4CAA-A9E3-AC1F4B7667C4}">
      <text>
        <t xml:space="preserve">[Threaded comment]
Your version of Excel allows you to read this threaded comment; however, any edits to it will get removed if the file is opened in a newer version of Excel. Learn more: https://go.microsoft.com/fwlink/?linkid=870924
Comment:
    51%+  draught
21 – 30% floods
</t>
      </text>
    </comment>
    <comment ref="AA31" authorId="254" shapeId="0" xr:uid="{1724342B-0246-4140-B0E8-5BFCFB99B9BD}">
      <text>
        <t xml:space="preserve">[Threaded comment]
Your version of Excel allows you to read this threaded comment; however, any edits to it will get removed if the file is opened in a newer version of Excel. Learn more: https://go.microsoft.com/fwlink/?linkid=870924
Comment:
    They had issued short term loans 90 days loans
</t>
      </text>
    </comment>
    <comment ref="AH31" authorId="255" shapeId="0" xr:uid="{FE2E0D99-8484-42F0-871F-AC76702BD3ED}">
      <text>
        <t xml:space="preserve">[Threaded comment]
Your version of Excel allows you to read this threaded comment; however, any edits to it will get removed if the file is opened in a newer version of Excel. Learn more: https://go.microsoft.com/fwlink/?linkid=870924
Comment:
    Notable increase in NPLs, but mostly repaid (More than 80% of the viable borrowers). About 10% write off -Floods
Notable increase in NPLs and loan write-offs (More than 20% of the viable borrowers). draught
</t>
      </text>
    </comment>
    <comment ref="AI31" authorId="256" shapeId="0" xr:uid="{8972A93C-6A5F-4346-8C74-5FC8A0AA7753}">
      <text>
        <t>[Threaded comment]
Your version of Excel allows you to read this threaded comment; however, any edits to it will get removed if the file is opened in a newer version of Excel. Learn more: https://go.microsoft.com/fwlink/?linkid=870924
Comment:
    I would consider this answer invalid as b and c are mutually exclusive.</t>
      </text>
    </comment>
    <comment ref="AM31" authorId="257" shapeId="0" xr:uid="{7074752C-E79D-4182-8850-C6FEFE282F1C}">
      <text>
        <t xml:space="preserve">[Threaded comment]
Your version of Excel allows you to read this threaded comment; however, any edits to it will get removed if the file is opened in a newer version of Excel. Learn more: https://go.microsoft.com/fwlink/?linkid=870924
Comment:
    :    as per the sharia compliance – they provided a period of grace 1. About 90 days and restructured at cost and refinanced a few of those loans                 ) some were not able to repay completely –(40% of the defaulted) so they restructured this 40% through additional credit
</t>
      </text>
    </comment>
    <comment ref="BA31" authorId="258" shapeId="0" xr:uid="{AE27D04B-5D4D-4D50-9479-98540A72E1AF}">
      <text>
        <t xml:space="preserve">[Threaded comment]
Your version of Excel allows you to read this threaded comment; however, any edits to it will get removed if the file is opened in a newer version of Excel. Learn more: https://go.microsoft.com/fwlink/?linkid=870924
Comment:
    Islamic finance conditions. They take more risks since they restructure at no cost
</t>
      </text>
    </comment>
    <comment ref="BG31" authorId="259" shapeId="0" xr:uid="{B4D6C9F9-CBE2-4090-B4B2-0440DC862108}">
      <text>
        <t xml:space="preserve">[Threaded comment]
Your version of Excel allows you to read this threaded comment; however, any edits to it will get removed if the file is opened in a newer version of Excel. Learn more: https://go.microsoft.com/fwlink/?linkid=870924
Comment:
    Sharia compliance 1
Positive implication in the market 3. </t>
      </text>
    </comment>
    <comment ref="BM31" authorId="260" shapeId="0" xr:uid="{13C97F07-C536-4E39-B3E2-E88AFF035539}">
      <text>
        <t>[Threaded comment]
Your version of Excel allows you to read this threaded comment; however, any edits to it will get removed if the file is opened in a newer version of Excel. Learn more: https://go.microsoft.com/fwlink/?linkid=870924
Comment:
    There are much more relaxed conditions that they use. In the northern kenya there is no collateral. For group loans they co-guarantee</t>
      </text>
    </comment>
    <comment ref="BV31" authorId="261" shapeId="0" xr:uid="{C87358C8-3362-4E64-8DB7-AAB8E5B2C337}">
      <text>
        <t xml:space="preserve">[Threaded comment]
Your version of Excel allows you to read this threaded comment; however, any edits to it will get removed if the file is opened in a newer version of Excel. Learn more: https://go.microsoft.com/fwlink/?linkid=870924
Comment:
    business continuity </t>
      </text>
    </comment>
    <comment ref="CH31" authorId="262" shapeId="0" xr:uid="{73840CEC-9DE7-4E02-B363-4F15D71C3883}">
      <text>
        <t xml:space="preserve">[Threaded comment]
Your version of Excel allows you to read this threaded comment; however, any edits to it will get removed if the file is opened in a newer version of Excel. Learn more: https://go.microsoft.com/fwlink/?linkid=870924
Comment:
    5-10% floods 10%
21-50% draught 40%
</t>
      </text>
    </comment>
    <comment ref="CO31" authorId="263" shapeId="0" xr:uid="{5F655AC4-08E5-4094-814A-81FBABD68B63}">
      <text>
        <t xml:space="preserve">[Threaded comment]
Your version of Excel allows you to read this threaded comment; however, any edits to it will get removed if the file is opened in a newer version of Excel. Learn more: https://go.microsoft.com/fwlink/?linkid=870924
Comment:
    revised the product               </t>
      </text>
    </comment>
    <comment ref="CP31" authorId="264" shapeId="0" xr:uid="{43D3762A-135D-4164-A82E-8BB8976EE3BF}">
      <text>
        <t xml:space="preserve">[Threaded comment]
Your version of Excel allows you to read this threaded comment; however, any edits to it will get removed if the file is opened in a newer version of Excel. Learn more: https://go.microsoft.com/fwlink/?linkid=870924
Comment:
    they did not scale up the product    due to lack of finance </t>
      </text>
    </comment>
    <comment ref="DF31" authorId="265" shapeId="0" xr:uid="{38D9018B-8EDA-40F0-8D56-5011E14C5BBA}">
      <text>
        <t xml:space="preserve">[Threaded comment]
Your version of Excel allows you to read this threaded comment; however, any edits to it will get removed if the file is opened in a newer version of Excel. Learn more: https://go.microsoft.com/fwlink/?linkid=870924
Comment:
    more lenient due to lack of collateral. For relevance in the northern rangeland </t>
      </text>
    </comment>
    <comment ref="DI31" authorId="266" shapeId="0" xr:uid="{22A8AD64-6348-4154-8C3D-6D6110E81F1C}">
      <text>
        <t xml:space="preserve">[Threaded comment]
Your version of Excel allows you to read this threaded comment; however, any edits to it will get removed if the file is opened in a newer version of Excel. Learn more: https://go.microsoft.com/fwlink/?linkid=870924
Comment:
    due to aggregate nature rather than idiosyncratic. Its not individual borrower driven but group. Hence its blanket repayment
</t>
      </text>
    </comment>
    <comment ref="DO31" authorId="267" shapeId="0" xr:uid="{5DEBF56A-1254-4AAF-94B5-29F735F10844}">
      <text>
        <t>[Threaded comment]
Your version of Excel allows you to read this threaded comment; however, any edits to it will get removed if the file is opened in a newer version of Excel. Learn more: https://go.microsoft.com/fwlink/?linkid=870924
Comment:
    they have tried to create a product for the region hence there needs to regulatory accommodation</t>
      </text>
    </comment>
    <comment ref="DQ31" authorId="268" shapeId="0" xr:uid="{54389A8E-D7CE-4B3A-9DAB-6CADFD4EE5D1}">
      <text>
        <t xml:space="preserve">[Threaded comment]
Your version of Excel allows you to read this threaded comment; however, any edits to it will get removed if the file is opened in a newer version of Excel. Learn more: https://go.microsoft.com/fwlink/?linkid=870924
Comment:
    Portfolio incentives – many people are shying away from taking the risk because its not rewarding in terms of the returns.  Incentivize to run business in certain regions
Reduce cost of underwriting in certain regions
Access to guarantees – eg de-risk the guarantee to allow the institution to take higher risk. This is done at the back end (not known to the borrower)
</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tc={8D6830EA-8A6B-4D54-9149-29A82EA4603A}</author>
    <author>tc={72A35E5B-00D6-4351-98B6-304D13728A45}</author>
    <author>tc={24618699-84B0-4ED3-B538-79826C78F866}</author>
  </authors>
  <commentList>
    <comment ref="C3" authorId="0" shapeId="0" xr:uid="{8D6830EA-8A6B-4D54-9149-29A82EA4603A}">
      <text>
        <t>[Threaded comment]
Your version of Excel allows you to read this threaded comment; however, any edits to it will get removed if the file is opened in a newer version of Excel. Learn more: https://go.microsoft.com/fwlink/?linkid=870924
Comment:
    Refer to Table 13</t>
      </text>
    </comment>
    <comment ref="E3" authorId="1" shapeId="0" xr:uid="{72A35E5B-00D6-4351-98B6-304D13728A45}">
      <text>
        <t xml:space="preserve">[Threaded comment]
Your version of Excel allows you to read this threaded comment; however, any edits to it will get removed if the file is opened in a newer version of Excel. Learn more: https://go.microsoft.com/fwlink/?linkid=870924
Comment:
    Refer to Table 14
</t>
      </text>
    </comment>
    <comment ref="G3" authorId="2" shapeId="0" xr:uid="{24618699-84B0-4ED3-B538-79826C78F866}">
      <text>
        <t>[Threaded comment]
Your version of Excel allows you to read this threaded comment; however, any edits to it will get removed if the file is opened in a newer version of Excel. Learn more: https://go.microsoft.com/fwlink/?linkid=870924
Comment:
    Refer to Table 16</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tc={09FAC5A2-324D-47B4-8C3E-A24D9E2F06C9}</author>
  </authors>
  <commentList>
    <comment ref="C15" authorId="0" shapeId="0" xr:uid="{09FAC5A2-324D-47B4-8C3E-A24D9E2F06C9}">
      <text>
        <t xml:space="preserve">[Threaded comment]
Your version of Excel allows you to read this threaded comment; however, any edits to it will get removed if the file is opened in a newer version of Excel. Learn more: https://go.microsoft.com/fwlink/?linkid=870924
Comment:
    @Qi Xue  the donut chart is showing forbearance measures not new credit facilities so I moved it to section on forebearnce, we need a similar chart showing new credit facilities </t>
      </text>
    </comment>
  </commentList>
</comments>
</file>

<file path=xl/sharedStrings.xml><?xml version="1.0" encoding="utf-8"?>
<sst xmlns="http://schemas.openxmlformats.org/spreadsheetml/2006/main" count="5166" uniqueCount="1014">
  <si>
    <t xml:space="preserve">Tailored agricultural loan products </t>
  </si>
  <si>
    <t>Specialized loan officers</t>
  </si>
  <si>
    <t>Loan recovery policies and procedures</t>
  </si>
  <si>
    <t xml:space="preserve">Type of impact assessment </t>
  </si>
  <si>
    <t>Yes</t>
  </si>
  <si>
    <t>No</t>
  </si>
  <si>
    <t>Detailed assessment of each loan</t>
  </si>
  <si>
    <t>Assessment of a sample of loans</t>
  </si>
  <si>
    <t>Waited to see impact on loan portfolio</t>
  </si>
  <si>
    <t>Number of entities (RHS)</t>
  </si>
  <si>
    <t>Average agricultural loan portfolio written off after a disaster</t>
  </si>
  <si>
    <t>Bank</t>
  </si>
  <si>
    <t>DFI</t>
  </si>
  <si>
    <t>MFI</t>
  </si>
  <si>
    <t>SACCO</t>
  </si>
  <si>
    <t>Grand Total</t>
  </si>
  <si>
    <t>Type of entity</t>
  </si>
  <si>
    <t>Cause</t>
  </si>
  <si>
    <t>Relevance</t>
  </si>
  <si>
    <t>Drought</t>
  </si>
  <si>
    <t>Flood</t>
  </si>
  <si>
    <t>Pest</t>
  </si>
  <si>
    <t>Year</t>
  </si>
  <si>
    <t>DisNo.</t>
  </si>
  <si>
    <t>Historic</t>
  </si>
  <si>
    <t>ISO</t>
  </si>
  <si>
    <t>Country</t>
  </si>
  <si>
    <t>Subregion</t>
  </si>
  <si>
    <t>Region</t>
  </si>
  <si>
    <t>Location</t>
  </si>
  <si>
    <t>Origin</t>
  </si>
  <si>
    <t>Appeal</t>
  </si>
  <si>
    <t>Declaration</t>
  </si>
  <si>
    <t>Magnitude</t>
  </si>
  <si>
    <t>Latitude</t>
  </si>
  <si>
    <t>Longitude</t>
  </si>
  <si>
    <t>CPI</t>
  </si>
  <si>
    <t>2019-0020-MDG</t>
  </si>
  <si>
    <t>nat-hyd-flo-flo</t>
  </si>
  <si>
    <t>Natural</t>
  </si>
  <si>
    <t>Hydrological</t>
  </si>
  <si>
    <t>MDG</t>
  </si>
  <si>
    <t>Madagascar</t>
  </si>
  <si>
    <t>Africa</t>
  </si>
  <si>
    <t>Antananarivo</t>
  </si>
  <si>
    <t>Km2</t>
  </si>
  <si>
    <t>2019-0110-MDG</t>
  </si>
  <si>
    <t>nat-met-sto-tro</t>
  </si>
  <si>
    <t>Meteorological</t>
  </si>
  <si>
    <t>Storm</t>
  </si>
  <si>
    <t>GLIDE:TC-2019-000021</t>
  </si>
  <si>
    <t>Kph</t>
  </si>
  <si>
    <t>[{"adm2_code":154587,"adm2_name":"Besalampy"}]</t>
  </si>
  <si>
    <t>2019-0500-KEN</t>
  </si>
  <si>
    <t>nat-hyd-flo-fla</t>
  </si>
  <si>
    <t>GLIDE:FL-2019-000138</t>
  </si>
  <si>
    <t>KEN</t>
  </si>
  <si>
    <t>Kenya</t>
  </si>
  <si>
    <t>[{"adm2_code":51364,"adm2_name":"Wajir"},{"adm2_code":51385,"adm2_name":"Marakwet"},{"adm2_code":51392,"adm2_name":"Turkana"}]</t>
  </si>
  <si>
    <t>2019-0601-MDG</t>
  </si>
  <si>
    <t>GLIDE:TC-2019-000164</t>
  </si>
  <si>
    <t>[{"adm1_code":41760,"adm1_name":"Boeny"},{"adm1_code":41762,"adm1_name":"Diana"},{"adm1_code":41766,"adm1_name":"Melaky"}]</t>
  </si>
  <si>
    <t>2019-0643-RWA</t>
  </si>
  <si>
    <t>GLIDE:FL-2019-000170</t>
  </si>
  <si>
    <t>RWA</t>
  </si>
  <si>
    <t>Rwanda</t>
  </si>
  <si>
    <t>[{"adm2_code":21988,"adm2_name":"Musanze"},{"adm2_code":22000,"adm2_name":"Rulindo"},{"adm2_code":21980,"adm2_name":"Gisagara"},{"adm2_code":21990,"adm2_name":"Ngororero"},{"adm2_code":21991,"adm2_name":"Nyabihu"},{"adm2_code":22001,"adm2_name":"Rusizi"}]</t>
  </si>
  <si>
    <t>2019-0654-RWA</t>
  </si>
  <si>
    <t>Kigali</t>
  </si>
  <si>
    <t>2019-9145-KEN</t>
  </si>
  <si>
    <t>nat-cli-dro-dro</t>
  </si>
  <si>
    <t>Climatological</t>
  </si>
  <si>
    <t>GLIDE:DR-2019-000024</t>
  </si>
  <si>
    <t>2020-0016-MDG</t>
  </si>
  <si>
    <t>GLIDE:FL-2020-000008</t>
  </si>
  <si>
    <t>2020-0041-RWA</t>
  </si>
  <si>
    <t>2020-0098-RWA</t>
  </si>
  <si>
    <t>DFO:4885|GLIDE:FL-2020-000037</t>
  </si>
  <si>
    <t>Lightening</t>
  </si>
  <si>
    <t>[{"adm2_code":21989,"adm2_name":"Ngoma"},{"adm2_code":21992,"adm2_name":"Nyagatare"},{"adm2_code":21977,"adm2_name":"Gasabo"},{"adm2_code":21980,"adm2_name":"Gisagara"}]</t>
  </si>
  <si>
    <t>2020-0103-MDG</t>
  </si>
  <si>
    <t>DFO:4877</t>
  </si>
  <si>
    <t>[{"adm1_code":41768,"adm1_name":"Sava"},{"adm2_code":154527,"adm2_name":"Maroantsetra"}]</t>
  </si>
  <si>
    <t>2020-0156-RWA</t>
  </si>
  <si>
    <t>[{"adm1_code":21971,"adm1_name":"North/Amajyaruguru"}]</t>
  </si>
  <si>
    <t>2020-0164-KEN</t>
  </si>
  <si>
    <t>DFO:4897</t>
  </si>
  <si>
    <t>2020-0169-BFA</t>
  </si>
  <si>
    <t>DFO:4902</t>
  </si>
  <si>
    <t>BFA</t>
  </si>
  <si>
    <t>[{"adm2_code":154454,"adm2_name":"Bam"}]</t>
  </si>
  <si>
    <t>2020-0171-RWA</t>
  </si>
  <si>
    <t>[{"adm2_code":21978,"adm2_name":"Gatsibo"},{"adm2_code":21979,"adm2_name":"Gicumbi"},{"adm2_code":22000,"adm2_name":"Rulindo"}]</t>
  </si>
  <si>
    <t>2020-0188-RWA</t>
  </si>
  <si>
    <t>[{"adm2_code":21976,"adm2_name":"Gakenke"},{"adm2_code":21990,"adm2_name":"Ngororero"},{"adm2_code":21991,"adm2_name":"Nyabihu"},{"adm2_code":21998,"adm2_name":"Rubavu"}]</t>
  </si>
  <si>
    <t>2020-0248-BFA</t>
  </si>
  <si>
    <t>[{"adm2_code":154454,"adm2_name":"Bam"},{"adm2_code":154456,"adm2_name":"Sanmatenga"}]</t>
  </si>
  <si>
    <t>2020-0399-BFA</t>
  </si>
  <si>
    <t>GLIDE:FL-2020-000200</t>
  </si>
  <si>
    <t>[{"adm2_code":154450,"adm2_name":"Kadiogo"},{"adm2_code":154454,"adm2_name":"Bam"},{"adm2_code":154455,"adm2_name":"Namentenga"},{"adm2_code":154456,"adm2_name":"Sanmatenga"},{"adm2_code":154458,"adm2_name":"Sanguie"},{"adm2_code":154465,"adm2_name":"Gourma"},{"adm2_code":154481,"adm2_name":"Soum"}]</t>
  </si>
  <si>
    <t>2020-9235-BFA</t>
  </si>
  <si>
    <t>2020-9424-MDG</t>
  </si>
  <si>
    <t>GLIDE:DR-2020-000231</t>
  </si>
  <si>
    <t>2020-9609-KEN</t>
  </si>
  <si>
    <t>GLIDE:DR-2021-000054|GLIDE:DR-2021-000111</t>
  </si>
  <si>
    <t>2021-0036-MDG</t>
  </si>
  <si>
    <t>GLIDE:TC-2021-000011</t>
  </si>
  <si>
    <t>2021-0090-MDG</t>
  </si>
  <si>
    <t>2021-0227-KEN</t>
  </si>
  <si>
    <t>GLIDE:FL-2021-000038</t>
  </si>
  <si>
    <t>2021-0282-RWA</t>
  </si>
  <si>
    <t>GLIDE:FL-2021-000049</t>
  </si>
  <si>
    <t>[{"adm2_code":21984,"adm2_name":"Kayonza"},{"adm2_code":21975,"adm2_name":"Burera"},{"adm2_code":21979,"adm2_name":"Gicumbi"}]</t>
  </si>
  <si>
    <t>2022-0032-MDG</t>
  </si>
  <si>
    <t>2022-0052-MDG</t>
  </si>
  <si>
    <t>GLIDE:SS-2021-000196|GLIDE:TC-2022-000161</t>
  </si>
  <si>
    <t>[{"adm1_code":41752,"adm1_name":"Analamanga"}]</t>
  </si>
  <si>
    <t>2022-0055-RWA</t>
  </si>
  <si>
    <t>Lightening|Storm</t>
  </si>
  <si>
    <t>[{"adm2_code":21980,"adm2_name":"Gisagara"},{"adm2_code":21981,"adm2_name":"Huye"},{"adm2_code":21987,"adm2_name":"Muhanga"},{"adm2_code":21990,"adm2_name":"Ngororero"},{"adm2_code":21991,"adm2_name":"Nyabihu"},{"adm2_code":21998,"adm2_name":"Rubavu"},{"adm2_code":22001,"adm2_name":"Rusizi"}]</t>
  </si>
  <si>
    <t>2022-0061-MDG</t>
  </si>
  <si>
    <t>2022-0099-MDG</t>
  </si>
  <si>
    <t>[{"adm1_code":41753,"adm1_name":"Analanjirofo"}]</t>
  </si>
  <si>
    <t>2022-0101-MDG</t>
  </si>
  <si>
    <t>GLIDE:TC-2022-000175</t>
  </si>
  <si>
    <t>2022-0137-MDG</t>
  </si>
  <si>
    <t>GLIDE:TC-2022-000184</t>
  </si>
  <si>
    <t>2022-0232-RWA</t>
  </si>
  <si>
    <t>[{"adm2_code":21984,"adm2_name":"Kayonza"},{"adm2_code":21977,"adm2_name":"Gasabo"},{"adm2_code":21985,"adm2_name":"Kicukiro"},{"adm2_code":21990,"adm2_name":"Ngororero"},{"adm2_code":21994,"adm2_name":"Nyamasheke"}]</t>
  </si>
  <si>
    <t>2022-0239-MDG</t>
  </si>
  <si>
    <t>2022-0770-RWA</t>
  </si>
  <si>
    <t>2022-9781-BFA</t>
  </si>
  <si>
    <t>2023-0020-MDG</t>
  </si>
  <si>
    <t>[{"adm1_code":41762,"adm1_name":"Diana"},{"adm2_code":154596,"adm2_name":"Antalaha"}]</t>
  </si>
  <si>
    <t>2023-0095-MDG</t>
  </si>
  <si>
    <t>2023-0187-KEN</t>
  </si>
  <si>
    <t>GLIDE:FF-2023-000051</t>
  </si>
  <si>
    <t>2023-0259-KEN</t>
  </si>
  <si>
    <t>[{"adm2_code":51363,"adm2_name":"Mandera"},{"adm2_code":51369,"adm2_name":"Kisumu"}]</t>
  </si>
  <si>
    <t>2023-0267-RWA</t>
  </si>
  <si>
    <t>GLIDE:FL-2023-000064</t>
  </si>
  <si>
    <t>2023-0721-KEN</t>
  </si>
  <si>
    <t>GLIDE:FL-2023-000216</t>
  </si>
  <si>
    <t>2024-0002-MDG</t>
  </si>
  <si>
    <t>2024-0150-KEN</t>
  </si>
  <si>
    <t>GLIDE:FL-2024-000045</t>
  </si>
  <si>
    <t>2024-0172-MDG</t>
  </si>
  <si>
    <t>GLIDE:TC-2024-000042</t>
  </si>
  <si>
    <t>2024-0210-KEN</t>
  </si>
  <si>
    <t>2024-0247-KEN</t>
  </si>
  <si>
    <t>Nairobi</t>
  </si>
  <si>
    <t>2024-0271-RWA</t>
  </si>
  <si>
    <t>GLIDE:FL-2024-000064-RWA</t>
  </si>
  <si>
    <t>2024-0512-BFA</t>
  </si>
  <si>
    <t>GLIDE:FL-2024-000123</t>
  </si>
  <si>
    <t>2024-0892-KEN</t>
  </si>
  <si>
    <t>2024-0910-MDG</t>
  </si>
  <si>
    <t>GLIDE:TC-2024-000224|GLIDE:TC-2024-000225</t>
  </si>
  <si>
    <t>Row Labels</t>
  </si>
  <si>
    <t>(blank)</t>
  </si>
  <si>
    <t>Epidemic</t>
  </si>
  <si>
    <t>Infestation</t>
  </si>
  <si>
    <t>Frequency</t>
  </si>
  <si>
    <t>Percentage</t>
  </si>
  <si>
    <t>a</t>
  </si>
  <si>
    <t>a or d (conflict)</t>
  </si>
  <si>
    <t>b</t>
  </si>
  <si>
    <t>c</t>
  </si>
  <si>
    <t>d</t>
  </si>
  <si>
    <t>See comment</t>
  </si>
  <si>
    <t>Q10</t>
  </si>
  <si>
    <t>Measure</t>
  </si>
  <si>
    <t>Consideration </t>
  </si>
  <si>
    <t>Q15</t>
  </si>
  <si>
    <t> </t>
  </si>
  <si>
    <t>Category</t>
  </si>
  <si>
    <t>a,d</t>
  </si>
  <si>
    <t>Often</t>
  </si>
  <si>
    <t>Limited</t>
  </si>
  <si>
    <t>c,d</t>
  </si>
  <si>
    <t>NO</t>
  </si>
  <si>
    <t>Number of reporting FIs</t>
  </si>
  <si>
    <t>% of entities</t>
  </si>
  <si>
    <t>Limited information about the impact of the catastrophe on borrowers</t>
  </si>
  <si>
    <t>Limited financial resources for loan forbearance</t>
  </si>
  <si>
    <t>Limited skills to assess &amp; monitor borrowers</t>
  </si>
  <si>
    <t>Limited time and financial resources</t>
  </si>
  <si>
    <t xml:space="preserve">Limited financial resources for new loan facilities </t>
  </si>
  <si>
    <t xml:space="preserve">Limited skills for loan forbearance </t>
  </si>
  <si>
    <t>Financial regulations</t>
  </si>
  <si>
    <t>Agriculture insurance</t>
  </si>
  <si>
    <t xml:space="preserve">Partial credit guarantees </t>
  </si>
  <si>
    <t xml:space="preserve">Technical assistance to upgrade policies &amp; procedures for natural disasters </t>
  </si>
  <si>
    <t>Credit lines contingent to natural disasters</t>
  </si>
  <si>
    <t xml:space="preserve"> Special regulatory measures</t>
  </si>
  <si>
    <t xml:space="preserve">Frequency </t>
  </si>
  <si>
    <t>Increased staff training</t>
  </si>
  <si>
    <t xml:space="preserve">Developed new products </t>
  </si>
  <si>
    <t xml:space="preserve">Adjusted due diligence policies </t>
  </si>
  <si>
    <t xml:space="preserve">Adjusted monitoring policies and procedures </t>
  </si>
  <si>
    <t>Reduced exposure to certain geographic areas</t>
  </si>
  <si>
    <t>Reduced exposure to the agriculture sector</t>
  </si>
  <si>
    <t>Shifted to other crops and activities</t>
  </si>
  <si>
    <t>Developed new strategy</t>
  </si>
  <si>
    <t>Did not make any changes</t>
  </si>
  <si>
    <t>Did not answer the question</t>
  </si>
  <si>
    <t xml:space="preserve">Type of entity </t>
  </si>
  <si>
    <t>Number of entities</t>
  </si>
  <si>
    <t>Average size of outstanding loan portfolio (US$, millions)</t>
  </si>
  <si>
    <t>Share of agriculture in total loan portfolio (%)</t>
  </si>
  <si>
    <t>Total/average</t>
  </si>
  <si>
    <t>Description</t>
  </si>
  <si>
    <t>Code</t>
  </si>
  <si>
    <t>Outputs</t>
  </si>
  <si>
    <t>NA</t>
  </si>
  <si>
    <t xml:space="preserve">Number of entities providing information </t>
  </si>
  <si>
    <t xml:space="preserve">Loan defaults (PAR1) at peak in agricultural loan portfolio </t>
  </si>
  <si>
    <t>Average percentage of agricultural loan portfolio written off after last disaster   </t>
  </si>
  <si>
    <t xml:space="preserve">Average percentage of total portfolio written off after last disaster </t>
  </si>
  <si>
    <r>
      <t>a.</t>
    </r>
    <r>
      <rPr>
        <b/>
        <sz val="7"/>
        <color theme="1"/>
        <rFont val="Times New Roman"/>
        <family val="1"/>
      </rPr>
      <t xml:space="preserve">       </t>
    </r>
    <r>
      <rPr>
        <b/>
        <sz val="11"/>
        <color theme="1"/>
        <rFont val="Aptos Narrow"/>
        <family val="2"/>
        <scheme val="minor"/>
      </rPr>
      <t>Category (Banks, MFIs, SACCOs, others)</t>
    </r>
  </si>
  <si>
    <r>
      <t>b.</t>
    </r>
    <r>
      <rPr>
        <b/>
        <sz val="7"/>
        <color theme="1"/>
        <rFont val="Times New Roman"/>
        <family val="1"/>
      </rPr>
      <t xml:space="preserve">      </t>
    </r>
    <r>
      <rPr>
        <b/>
        <sz val="11"/>
        <color theme="1"/>
        <rFont val="Aptos Narrow"/>
        <family val="2"/>
        <scheme val="minor"/>
      </rPr>
      <t>Size of the outstanding loan portfolio (USD)</t>
    </r>
  </si>
  <si>
    <t>c. Share of agri loans (I,ii,iii,iv,v)</t>
  </si>
  <si>
    <t>Actual share of loan</t>
  </si>
  <si>
    <t>Re-Share of loan</t>
  </si>
  <si>
    <r>
      <t>d.</t>
    </r>
    <r>
      <rPr>
        <b/>
        <sz val="7"/>
        <color theme="1"/>
        <rFont val="Times New Roman"/>
        <family val="1"/>
      </rPr>
      <t xml:space="preserve">      </t>
    </r>
    <r>
      <rPr>
        <b/>
        <sz val="11"/>
        <color theme="1"/>
        <rFont val="Aptos Narrow"/>
        <family val="2"/>
        <scheme val="minor"/>
      </rPr>
      <t>Tailored agriculture loan products? (Yes/No)</t>
    </r>
  </si>
  <si>
    <r>
      <t>e.</t>
    </r>
    <r>
      <rPr>
        <b/>
        <sz val="7"/>
        <color theme="1"/>
        <rFont val="Times New Roman"/>
        <family val="1"/>
      </rPr>
      <t>       S</t>
    </r>
    <r>
      <rPr>
        <b/>
        <sz val="11"/>
        <color theme="1"/>
        <rFont val="Aptos Narrow"/>
        <family val="2"/>
        <scheme val="minor"/>
      </rPr>
      <t>specialized agriculture loan officers? (Yes/No)</t>
    </r>
  </si>
  <si>
    <r>
      <t>2.</t>
    </r>
    <r>
      <rPr>
        <b/>
        <sz val="7"/>
        <color theme="1"/>
        <rFont val="Times New Roman"/>
        <family val="1"/>
      </rPr>
      <t xml:space="preserve">       </t>
    </r>
    <r>
      <rPr>
        <b/>
        <sz val="11"/>
        <color theme="1"/>
        <rFont val="Aptos Narrow"/>
        <family val="2"/>
        <scheme val="minor"/>
      </rPr>
      <t xml:space="preserve">Rank causes of loan default </t>
    </r>
  </si>
  <si>
    <r>
      <t>a.</t>
    </r>
    <r>
      <rPr>
        <b/>
        <sz val="7"/>
        <color theme="1"/>
        <rFont val="Times New Roman"/>
        <family val="1"/>
      </rPr>
      <t xml:space="preserve">       </t>
    </r>
    <r>
      <rPr>
        <b/>
        <sz val="11"/>
        <color theme="1"/>
        <rFont val="Aptos Narrow"/>
        <family val="2"/>
        <scheme val="minor"/>
      </rPr>
      <t>Price changes of agricultural produce</t>
    </r>
  </si>
  <si>
    <r>
      <t>b.</t>
    </r>
    <r>
      <rPr>
        <b/>
        <sz val="7"/>
        <color theme="1"/>
        <rFont val="Times New Roman"/>
        <family val="1"/>
      </rPr>
      <t xml:space="preserve">      </t>
    </r>
    <r>
      <rPr>
        <b/>
        <sz val="11"/>
        <color theme="1"/>
        <rFont val="Aptos Narrow"/>
        <family val="2"/>
        <scheme val="minor"/>
      </rPr>
      <t>Changes in marketing channels</t>
    </r>
  </si>
  <si>
    <r>
      <t>c.</t>
    </r>
    <r>
      <rPr>
        <b/>
        <sz val="7"/>
        <color theme="1"/>
        <rFont val="Times New Roman"/>
        <family val="1"/>
      </rPr>
      <t xml:space="preserve">       </t>
    </r>
    <r>
      <rPr>
        <b/>
        <sz val="11"/>
        <color theme="1"/>
        <rFont val="Aptos Narrow"/>
        <family val="2"/>
        <scheme val="minor"/>
      </rPr>
      <t>Natural disasters (drought, floods, etc.)</t>
    </r>
  </si>
  <si>
    <r>
      <t>d.</t>
    </r>
    <r>
      <rPr>
        <b/>
        <sz val="7"/>
        <color theme="1"/>
        <rFont val="Times New Roman"/>
        <family val="1"/>
      </rPr>
      <t xml:space="preserve">      </t>
    </r>
    <r>
      <rPr>
        <b/>
        <sz val="11"/>
        <color theme="1"/>
        <rFont val="Aptos Narrow"/>
        <family val="2"/>
        <scheme val="minor"/>
      </rPr>
      <t>Pests and diseases</t>
    </r>
  </si>
  <si>
    <r>
      <t>e.</t>
    </r>
    <r>
      <rPr>
        <b/>
        <sz val="7"/>
        <color theme="1"/>
        <rFont val="Times New Roman"/>
        <family val="1"/>
      </rPr>
      <t xml:space="preserve">       </t>
    </r>
    <r>
      <rPr>
        <b/>
        <sz val="11"/>
        <color theme="1"/>
        <rFont val="Aptos Narrow"/>
        <family val="2"/>
        <scheme val="minor"/>
      </rPr>
      <t>Lesser non-agriculture income</t>
    </r>
  </si>
  <si>
    <r>
      <t>f.</t>
    </r>
    <r>
      <rPr>
        <b/>
        <sz val="7"/>
        <color theme="1"/>
        <rFont val="Times New Roman"/>
        <family val="1"/>
      </rPr>
      <t xml:space="preserve">        </t>
    </r>
    <r>
      <rPr>
        <b/>
        <sz val="11"/>
        <color theme="1"/>
        <rFont val="Aptos Narrow"/>
        <family val="2"/>
        <scheme val="minor"/>
      </rPr>
      <t>Difficulties in the household (illness, death etc.)</t>
    </r>
  </si>
  <si>
    <r>
      <t>g.</t>
    </r>
    <r>
      <rPr>
        <b/>
        <sz val="7"/>
        <color theme="1"/>
        <rFont val="Times New Roman"/>
        <family val="1"/>
      </rPr>
      <t xml:space="preserve">       </t>
    </r>
    <r>
      <rPr>
        <b/>
        <sz val="11"/>
        <color theme="1"/>
        <rFont val="Aptos Narrow"/>
        <family val="2"/>
        <scheme val="minor"/>
      </rPr>
      <t>Others (please specify:                                   )</t>
    </r>
  </si>
  <si>
    <r>
      <t>3.</t>
    </r>
    <r>
      <rPr>
        <b/>
        <sz val="7"/>
        <color theme="1"/>
        <rFont val="Times New Roman"/>
        <family val="1"/>
      </rPr>
      <t xml:space="preserve">       </t>
    </r>
    <r>
      <rPr>
        <b/>
        <sz val="11"/>
        <color theme="1"/>
        <rFont val="Aptos Narrow"/>
        <family val="2"/>
        <scheme val="minor"/>
      </rPr>
      <t>Frequency of natural disasters</t>
    </r>
  </si>
  <si>
    <t xml:space="preserve">        Frequency (a, b, c, d, e)</t>
  </si>
  <si>
    <t>4.   Last Disaster year and type</t>
  </si>
  <si>
    <t xml:space="preserve">       Year</t>
  </si>
  <si>
    <t xml:space="preserve">       Type (a,b ,c, d,)</t>
  </si>
  <si>
    <t xml:space="preserve">       Specify if d:</t>
  </si>
  <si>
    <r>
      <t>5.</t>
    </r>
    <r>
      <rPr>
        <b/>
        <sz val="7"/>
        <color theme="1"/>
        <rFont val="Times New Roman"/>
        <family val="1"/>
      </rPr>
      <t xml:space="preserve">       </t>
    </r>
    <r>
      <rPr>
        <b/>
        <sz val="11"/>
        <color theme="1"/>
        <rFont val="Aptos Narrow"/>
        <family val="2"/>
        <scheme val="minor"/>
      </rPr>
      <t xml:space="preserve">PAR 1 at peak </t>
    </r>
  </si>
  <si>
    <r>
      <rPr>
        <b/>
        <sz val="7"/>
        <color theme="1"/>
        <rFont val="Times New Roman"/>
        <family val="1"/>
      </rPr>
      <t xml:space="preserve">           </t>
    </r>
    <r>
      <rPr>
        <b/>
        <sz val="11"/>
        <color theme="1"/>
        <rFont val="Aptos Narrow"/>
        <family val="2"/>
        <scheme val="minor"/>
      </rPr>
      <t>PAR 1 (a, b, c, d, e, f)</t>
    </r>
  </si>
  <si>
    <t>Re-PAR1</t>
  </si>
  <si>
    <t xml:space="preserve">        Number of months after disiater</t>
  </si>
  <si>
    <r>
      <t>6.</t>
    </r>
    <r>
      <rPr>
        <b/>
        <sz val="7"/>
        <color theme="1"/>
        <rFont val="Times New Roman"/>
        <family val="1"/>
      </rPr>
      <t>      </t>
    </r>
    <r>
      <rPr>
        <b/>
        <sz val="11"/>
        <color theme="1"/>
        <rFont val="Aptos Narrow"/>
        <family val="2"/>
        <scheme val="minor"/>
      </rPr>
      <t>Method of appraisal of damage</t>
    </r>
  </si>
  <si>
    <r>
      <rPr>
        <b/>
        <sz val="7"/>
        <color theme="1"/>
        <rFont val="Times New Roman"/>
        <family val="1"/>
      </rPr>
      <t xml:space="preserve">          </t>
    </r>
    <r>
      <rPr>
        <b/>
        <sz val="11"/>
        <color theme="1"/>
        <rFont val="Aptos Narrow"/>
        <family val="2"/>
        <scheme val="minor"/>
      </rPr>
      <t>Method (a, b, c, d)</t>
    </r>
  </si>
  <si>
    <r>
      <t>7.</t>
    </r>
    <r>
      <rPr>
        <b/>
        <sz val="7"/>
        <color theme="1"/>
        <rFont val="Times New Roman"/>
        <family val="1"/>
      </rPr>
      <t xml:space="preserve">       </t>
    </r>
    <r>
      <rPr>
        <b/>
        <sz val="11"/>
        <color theme="1"/>
        <rFont val="Aptos Narrow"/>
        <family val="2"/>
        <scheme val="minor"/>
      </rPr>
      <t>Viable businesses among defaulting borrowers</t>
    </r>
  </si>
  <si>
    <r>
      <rPr>
        <b/>
        <sz val="7"/>
        <color theme="1"/>
        <rFont val="Times New Roman"/>
        <family val="1"/>
      </rPr>
      <t xml:space="preserve">           </t>
    </r>
    <r>
      <rPr>
        <b/>
        <sz val="11"/>
        <color theme="1"/>
        <rFont val="Aptos Narrow"/>
        <family val="2"/>
        <scheme val="minor"/>
      </rPr>
      <t>Viability (a, b, c, d, e)</t>
    </r>
  </si>
  <si>
    <t>Re-Viability</t>
  </si>
  <si>
    <r>
      <t>8.</t>
    </r>
    <r>
      <rPr>
        <b/>
        <sz val="7"/>
        <color theme="1"/>
        <rFont val="Times New Roman"/>
        <family val="1"/>
      </rPr>
      <t xml:space="preserve">       </t>
    </r>
    <r>
      <rPr>
        <b/>
        <sz val="11"/>
        <color theme="1"/>
        <rFont val="Aptos Narrow"/>
        <family val="2"/>
        <scheme val="minor"/>
      </rPr>
      <t>Performance of viable borrowers</t>
    </r>
  </si>
  <si>
    <r>
      <rPr>
        <b/>
        <sz val="7"/>
        <color theme="1"/>
        <rFont val="Times New Roman"/>
        <family val="1"/>
      </rPr>
      <t xml:space="preserve">           </t>
    </r>
    <r>
      <rPr>
        <b/>
        <sz val="11"/>
        <color theme="1"/>
        <rFont val="Aptos Narrow"/>
        <family val="2"/>
        <scheme val="minor"/>
      </rPr>
      <t>Performance (a, b, c, d)</t>
    </r>
  </si>
  <si>
    <t>Re-perfromance</t>
  </si>
  <si>
    <r>
      <rPr>
        <b/>
        <sz val="7"/>
        <color theme="1"/>
        <rFont val="Times New Roman"/>
        <family val="1"/>
      </rPr>
      <t xml:space="preserve">           </t>
    </r>
    <r>
      <rPr>
        <b/>
        <sz val="11"/>
        <color theme="1"/>
        <rFont val="Aptos Narrow"/>
        <family val="2"/>
        <scheme val="minor"/>
      </rPr>
      <t>Detail if d)</t>
    </r>
  </si>
  <si>
    <r>
      <t>9.</t>
    </r>
    <r>
      <rPr>
        <b/>
        <sz val="7"/>
        <color theme="1"/>
        <rFont val="Times New Roman"/>
        <family val="1"/>
      </rPr>
      <t xml:space="preserve">       </t>
    </r>
    <r>
      <rPr>
        <b/>
        <sz val="11"/>
        <color theme="1"/>
        <rFont val="Aptos Narrow"/>
        <family val="2"/>
        <scheme val="minor"/>
      </rPr>
      <t>Actions to support viable borrowers</t>
    </r>
  </si>
  <si>
    <r>
      <rPr>
        <b/>
        <sz val="7"/>
        <color theme="1"/>
        <rFont val="Times New Roman"/>
        <family val="1"/>
      </rPr>
      <t xml:space="preserve">           </t>
    </r>
    <r>
      <rPr>
        <b/>
        <sz val="11"/>
        <color theme="1"/>
        <rFont val="Aptos Narrow"/>
        <family val="2"/>
        <scheme val="minor"/>
      </rPr>
      <t>Actions (a, b, c, d)</t>
    </r>
  </si>
  <si>
    <r>
      <t>10.</t>
    </r>
    <r>
      <rPr>
        <b/>
        <sz val="7"/>
        <color theme="1"/>
        <rFont val="Times New Roman"/>
        <family val="1"/>
      </rPr>
      <t xml:space="preserve">   </t>
    </r>
    <r>
      <rPr>
        <b/>
        <sz val="11"/>
        <color theme="1"/>
        <rFont val="Aptos Narrow"/>
        <family val="2"/>
        <scheme val="minor"/>
      </rPr>
      <t xml:space="preserve">Forebearance frequency </t>
    </r>
  </si>
  <si>
    <r>
      <rPr>
        <b/>
        <sz val="7"/>
        <color theme="1"/>
        <rFont val="Times New Roman"/>
        <family val="1"/>
      </rPr>
      <t xml:space="preserve">          </t>
    </r>
    <r>
      <rPr>
        <b/>
        <sz val="11"/>
        <color theme="1"/>
        <rFont val="Aptos Narrow"/>
        <family val="2"/>
        <scheme val="minor"/>
      </rPr>
      <t>Frequency (a, b, c, d)</t>
    </r>
  </si>
  <si>
    <t>Re-frequency</t>
  </si>
  <si>
    <r>
      <t>11.</t>
    </r>
    <r>
      <rPr>
        <b/>
        <sz val="7"/>
        <color theme="1"/>
        <rFont val="Times New Roman"/>
        <family val="1"/>
      </rPr>
      <t xml:space="preserve">   </t>
    </r>
    <r>
      <rPr>
        <b/>
        <sz val="11"/>
        <color theme="1"/>
        <rFont val="Aptos Narrow"/>
        <family val="2"/>
        <scheme val="minor"/>
      </rPr>
      <t>Rank forbearance measures</t>
    </r>
  </si>
  <si>
    <r>
      <t>a.</t>
    </r>
    <r>
      <rPr>
        <b/>
        <sz val="7"/>
        <color theme="1"/>
        <rFont val="Times New Roman"/>
        <family val="1"/>
      </rPr>
      <t xml:space="preserve">       </t>
    </r>
    <r>
      <rPr>
        <b/>
        <sz val="11"/>
        <color theme="1"/>
        <rFont val="Aptos Narrow"/>
        <family val="2"/>
        <scheme val="minor"/>
      </rPr>
      <t>Interest-only repayments over a defined period</t>
    </r>
  </si>
  <si>
    <r>
      <t>b.</t>
    </r>
    <r>
      <rPr>
        <b/>
        <sz val="7"/>
        <color theme="1"/>
        <rFont val="Times New Roman"/>
        <family val="1"/>
      </rPr>
      <t xml:space="preserve">      </t>
    </r>
    <r>
      <rPr>
        <b/>
        <sz val="11"/>
        <color theme="1"/>
        <rFont val="Aptos Narrow"/>
        <family val="2"/>
        <scheme val="minor"/>
      </rPr>
      <t>Reduced repayments over a defined period</t>
    </r>
  </si>
  <si>
    <r>
      <t>c.</t>
    </r>
    <r>
      <rPr>
        <b/>
        <sz val="7"/>
        <color theme="1"/>
        <rFont val="Times New Roman"/>
        <family val="1"/>
      </rPr>
      <t xml:space="preserve">       </t>
    </r>
    <r>
      <rPr>
        <b/>
        <sz val="11"/>
        <color theme="1"/>
        <rFont val="Aptos Narrow"/>
        <family val="2"/>
        <scheme val="minor"/>
      </rPr>
      <t>Grace period/payment moratorium</t>
    </r>
  </si>
  <si>
    <r>
      <t>d.</t>
    </r>
    <r>
      <rPr>
        <b/>
        <sz val="7"/>
        <color theme="1"/>
        <rFont val="Times New Roman"/>
        <family val="1"/>
      </rPr>
      <t xml:space="preserve">      </t>
    </r>
    <r>
      <rPr>
        <b/>
        <sz val="11"/>
        <color theme="1"/>
        <rFont val="Aptos Narrow"/>
        <family val="2"/>
        <scheme val="minor"/>
      </rPr>
      <t>Extension of maturity</t>
    </r>
  </si>
  <si>
    <r>
      <t>e.</t>
    </r>
    <r>
      <rPr>
        <b/>
        <sz val="7"/>
        <color theme="1"/>
        <rFont val="Times New Roman"/>
        <family val="1"/>
      </rPr>
      <t xml:space="preserve">       </t>
    </r>
    <r>
      <rPr>
        <b/>
        <sz val="11"/>
        <color theme="1"/>
        <rFont val="Aptos Narrow"/>
        <family val="2"/>
        <scheme val="minor"/>
      </rPr>
      <t>Others (Please specify:                    )</t>
    </r>
  </si>
  <si>
    <r>
      <t>12.</t>
    </r>
    <r>
      <rPr>
        <b/>
        <sz val="7"/>
        <color theme="1"/>
        <rFont val="Times New Roman"/>
        <family val="1"/>
      </rPr>
      <t xml:space="preserve">    </t>
    </r>
    <r>
      <rPr>
        <b/>
        <sz val="11"/>
        <color theme="1"/>
        <rFont val="Aptos Narrow"/>
        <family val="2"/>
        <scheme val="minor"/>
      </rPr>
      <t>Rank forebearance - Loan-specific consider's</t>
    </r>
  </si>
  <si>
    <r>
      <t>a.</t>
    </r>
    <r>
      <rPr>
        <b/>
        <sz val="7"/>
        <color theme="1"/>
        <rFont val="Times New Roman"/>
        <family val="1"/>
      </rPr>
      <t xml:space="preserve">       </t>
    </r>
    <r>
      <rPr>
        <b/>
        <sz val="11"/>
        <color theme="1"/>
        <rFont val="Aptos Narrow"/>
        <family val="2"/>
        <scheme val="minor"/>
      </rPr>
      <t xml:space="preserve">Repayment track record of the borrowers </t>
    </r>
  </si>
  <si>
    <r>
      <t>b.</t>
    </r>
    <r>
      <rPr>
        <b/>
        <sz val="7"/>
        <color theme="1"/>
        <rFont val="Times New Roman"/>
        <family val="1"/>
      </rPr>
      <t xml:space="preserve">      </t>
    </r>
    <r>
      <rPr>
        <b/>
        <sz val="11"/>
        <color theme="1"/>
        <rFont val="Aptos Narrow"/>
        <family val="2"/>
        <scheme val="minor"/>
      </rPr>
      <t xml:space="preserve">Size of the borrowers and loans </t>
    </r>
  </si>
  <si>
    <r>
      <t>c.</t>
    </r>
    <r>
      <rPr>
        <b/>
        <sz val="7"/>
        <color theme="1"/>
        <rFont val="Times New Roman"/>
        <family val="1"/>
      </rPr>
      <t xml:space="preserve">       </t>
    </r>
    <r>
      <rPr>
        <b/>
        <sz val="11"/>
        <color theme="1"/>
        <rFont val="Aptos Narrow"/>
        <family val="2"/>
        <scheme val="minor"/>
      </rPr>
      <t xml:space="preserve">Value of collateral </t>
    </r>
  </si>
  <si>
    <r>
      <t>d.</t>
    </r>
    <r>
      <rPr>
        <b/>
        <sz val="7"/>
        <color theme="1"/>
        <rFont val="Times New Roman"/>
        <family val="1"/>
      </rPr>
      <t xml:space="preserve">      </t>
    </r>
    <r>
      <rPr>
        <b/>
        <sz val="11"/>
        <color theme="1"/>
        <rFont val="Aptos Narrow"/>
        <family val="2"/>
        <scheme val="minor"/>
      </rPr>
      <t>Others (Please specify:                     )</t>
    </r>
  </si>
  <si>
    <r>
      <t>13.</t>
    </r>
    <r>
      <rPr>
        <b/>
        <sz val="7"/>
        <color theme="1"/>
        <rFont val="Times New Roman"/>
        <family val="1"/>
      </rPr>
      <t xml:space="preserve">   </t>
    </r>
    <r>
      <rPr>
        <b/>
        <sz val="11"/>
        <color theme="1"/>
        <rFont val="Aptos Narrow"/>
        <family val="2"/>
        <scheme val="minor"/>
      </rPr>
      <t>Select 3 forebearance portfolio-specifc consider's</t>
    </r>
  </si>
  <si>
    <r>
      <t>a.</t>
    </r>
    <r>
      <rPr>
        <b/>
        <sz val="7"/>
        <color theme="1"/>
        <rFont val="Times New Roman"/>
        <family val="1"/>
      </rPr>
      <t xml:space="preserve">       </t>
    </r>
    <r>
      <rPr>
        <b/>
        <sz val="11"/>
        <color theme="1"/>
        <rFont val="Aptos Narrow"/>
        <family val="2"/>
        <scheme val="minor"/>
      </rPr>
      <t>Number borrowers who required forb. m's</t>
    </r>
  </si>
  <si>
    <r>
      <t>b.</t>
    </r>
    <r>
      <rPr>
        <b/>
        <sz val="7"/>
        <color theme="1"/>
        <rFont val="Times New Roman"/>
        <family val="1"/>
      </rPr>
      <t xml:space="preserve">      </t>
    </r>
    <r>
      <rPr>
        <b/>
        <sz val="11"/>
        <color theme="1"/>
        <rFont val="Aptos Narrow"/>
        <family val="2"/>
        <scheme val="minor"/>
      </rPr>
      <t>Impact on the future cashflow of the institution</t>
    </r>
  </si>
  <si>
    <r>
      <t>c.</t>
    </r>
    <r>
      <rPr>
        <b/>
        <sz val="7"/>
        <color theme="1"/>
        <rFont val="Times New Roman"/>
        <family val="1"/>
      </rPr>
      <t xml:space="preserve">       </t>
    </r>
    <r>
      <rPr>
        <b/>
        <sz val="11"/>
        <color theme="1"/>
        <rFont val="Aptos Narrow"/>
        <family val="2"/>
        <scheme val="minor"/>
      </rPr>
      <t>Impact on the loan portfolio quality</t>
    </r>
  </si>
  <si>
    <r>
      <t>d.</t>
    </r>
    <r>
      <rPr>
        <b/>
        <sz val="7"/>
        <color theme="1"/>
        <rFont val="Times New Roman"/>
        <family val="1"/>
      </rPr>
      <t xml:space="preserve">      </t>
    </r>
    <r>
      <rPr>
        <b/>
        <sz val="11"/>
        <color theme="1"/>
        <rFont val="Aptos Narrow"/>
        <family val="2"/>
        <scheme val="minor"/>
      </rPr>
      <t>Exposure to the agriculture sector at that time</t>
    </r>
  </si>
  <si>
    <r>
      <t>e.</t>
    </r>
    <r>
      <rPr>
        <b/>
        <sz val="7"/>
        <color theme="1"/>
        <rFont val="Times New Roman"/>
        <family val="1"/>
      </rPr>
      <t xml:space="preserve">       </t>
    </r>
    <r>
      <rPr>
        <b/>
        <sz val="11"/>
        <color theme="1"/>
        <rFont val="Aptos Narrow"/>
        <family val="2"/>
        <scheme val="minor"/>
      </rPr>
      <t>Others (please specify:                             )</t>
    </r>
  </si>
  <si>
    <r>
      <t>14.</t>
    </r>
    <r>
      <rPr>
        <b/>
        <sz val="7"/>
        <color theme="1"/>
        <rFont val="Times New Roman"/>
        <family val="1"/>
      </rPr>
      <t xml:space="preserve">   </t>
    </r>
    <r>
      <rPr>
        <b/>
        <sz val="11"/>
        <color theme="1"/>
        <rFont val="Aptos Narrow"/>
        <family val="2"/>
        <scheme val="minor"/>
      </rPr>
      <t>Effectiveness of forbearance measures</t>
    </r>
  </si>
  <si>
    <r>
      <rPr>
        <b/>
        <sz val="7"/>
        <color theme="1"/>
        <rFont val="Times New Roman"/>
        <family val="1"/>
      </rPr>
      <t xml:space="preserve">          </t>
    </r>
    <r>
      <rPr>
        <b/>
        <sz val="11"/>
        <color theme="1"/>
        <rFont val="Aptos Narrow"/>
        <family val="2"/>
        <scheme val="minor"/>
      </rPr>
      <t>Effectiveness (a, b, c, d, e)</t>
    </r>
  </si>
  <si>
    <t>Re-Effectiveness</t>
  </si>
  <si>
    <t xml:space="preserve">Providing new credit facilities (recovery lending) </t>
  </si>
  <si>
    <r>
      <t>15.</t>
    </r>
    <r>
      <rPr>
        <b/>
        <sz val="7"/>
        <color theme="1"/>
        <rFont val="Times New Roman"/>
        <family val="1"/>
      </rPr>
      <t xml:space="preserve">    </t>
    </r>
    <r>
      <rPr>
        <b/>
        <sz val="11"/>
        <color theme="1"/>
        <rFont val="Aptos Narrow"/>
        <family val="2"/>
        <scheme val="minor"/>
      </rPr>
      <t>New credit to viable borrowers</t>
    </r>
  </si>
  <si>
    <t xml:space="preserve">        Percentage new credit (a, b, c, d)</t>
  </si>
  <si>
    <t>Re-% new credit</t>
  </si>
  <si>
    <r>
      <t>16.</t>
    </r>
    <r>
      <rPr>
        <b/>
        <sz val="7"/>
        <color theme="1"/>
        <rFont val="Times New Roman"/>
        <family val="1"/>
      </rPr>
      <t xml:space="preserve">   </t>
    </r>
    <r>
      <rPr>
        <b/>
        <sz val="11"/>
        <color theme="1"/>
        <rFont val="Aptos Narrow"/>
        <family val="2"/>
        <scheme val="minor"/>
      </rPr>
      <t>Special conditions new credit</t>
    </r>
  </si>
  <si>
    <r>
      <rPr>
        <b/>
        <sz val="7"/>
        <color theme="1"/>
        <rFont val="Times New Roman"/>
        <family val="1"/>
      </rPr>
      <t xml:space="preserve">           </t>
    </r>
    <r>
      <rPr>
        <b/>
        <sz val="11"/>
        <color theme="1"/>
        <rFont val="Aptos Narrow"/>
        <family val="2"/>
        <scheme val="minor"/>
      </rPr>
      <t>No Special conditions</t>
    </r>
  </si>
  <si>
    <r>
      <rPr>
        <b/>
        <sz val="7"/>
        <color theme="1"/>
        <rFont val="Times New Roman"/>
        <family val="1"/>
      </rPr>
      <t xml:space="preserve">           </t>
    </r>
    <r>
      <rPr>
        <b/>
        <sz val="11"/>
        <color theme="1"/>
        <rFont val="Aptos Narrow"/>
        <family val="2"/>
        <scheme val="minor"/>
      </rPr>
      <t>Special conditions yes (detail)</t>
    </r>
  </si>
  <si>
    <r>
      <t>17.</t>
    </r>
    <r>
      <rPr>
        <b/>
        <sz val="7"/>
        <color theme="1"/>
        <rFont val="Times New Roman"/>
        <family val="1"/>
      </rPr>
      <t xml:space="preserve">    </t>
    </r>
    <r>
      <rPr>
        <b/>
        <sz val="11"/>
        <color theme="1"/>
        <rFont val="Aptos Narrow"/>
        <family val="2"/>
        <scheme val="minor"/>
      </rPr>
      <t>Rank new financing - Loan-specific consider's</t>
    </r>
  </si>
  <si>
    <r>
      <t>18.</t>
    </r>
    <r>
      <rPr>
        <b/>
        <sz val="7"/>
        <color theme="1"/>
        <rFont val="Times New Roman"/>
        <family val="1"/>
      </rPr>
      <t xml:space="preserve">   </t>
    </r>
    <r>
      <rPr>
        <b/>
        <sz val="11"/>
        <color theme="1"/>
        <rFont val="Aptos Narrow"/>
        <family val="2"/>
        <scheme val="minor"/>
      </rPr>
      <t>Select 3 New finance portfolio-specifc consider's</t>
    </r>
  </si>
  <si>
    <r>
      <t>a.</t>
    </r>
    <r>
      <rPr>
        <b/>
        <sz val="7"/>
        <color theme="1"/>
        <rFont val="Times New Roman"/>
        <family val="1"/>
      </rPr>
      <t xml:space="preserve">       </t>
    </r>
    <r>
      <rPr>
        <b/>
        <sz val="11"/>
        <color theme="1"/>
        <rFont val="Aptos Narrow"/>
        <family val="2"/>
        <scheme val="minor"/>
      </rPr>
      <t>Number borrowers who required new loans</t>
    </r>
  </si>
  <si>
    <r>
      <t>19.</t>
    </r>
    <r>
      <rPr>
        <b/>
        <sz val="7"/>
        <color theme="1"/>
        <rFont val="Times New Roman"/>
        <family val="1"/>
      </rPr>
      <t xml:space="preserve">   </t>
    </r>
    <r>
      <rPr>
        <b/>
        <sz val="11"/>
        <color theme="1"/>
        <rFont val="Aptos Narrow"/>
        <family val="2"/>
        <scheme val="minor"/>
      </rPr>
      <t>Handling non-viable borrowers</t>
    </r>
  </si>
  <si>
    <r>
      <t>a.</t>
    </r>
    <r>
      <rPr>
        <b/>
        <sz val="7"/>
        <color theme="1"/>
        <rFont val="Times New Roman"/>
        <family val="1"/>
      </rPr>
      <t xml:space="preserve">       </t>
    </r>
    <r>
      <rPr>
        <b/>
        <sz val="11"/>
        <color theme="1"/>
        <rFont val="Aptos Narrow"/>
        <family val="2"/>
        <scheme val="minor"/>
      </rPr>
      <t>Write off loans, limited future access</t>
    </r>
  </si>
  <si>
    <r>
      <t>b.</t>
    </r>
    <r>
      <rPr>
        <b/>
        <sz val="7"/>
        <color theme="1"/>
        <rFont val="Times New Roman"/>
        <family val="1"/>
      </rPr>
      <t xml:space="preserve">      </t>
    </r>
    <r>
      <rPr>
        <b/>
        <sz val="11"/>
        <color theme="1"/>
        <rFont val="Aptos Narrow"/>
        <family val="2"/>
        <scheme val="minor"/>
      </rPr>
      <t>Wrote off loans flexible future access</t>
    </r>
  </si>
  <si>
    <r>
      <t>c.</t>
    </r>
    <r>
      <rPr>
        <b/>
        <sz val="7"/>
        <color theme="1"/>
        <rFont val="Times New Roman"/>
        <family val="1"/>
      </rPr>
      <t xml:space="preserve">       </t>
    </r>
    <r>
      <rPr>
        <b/>
        <sz val="11"/>
        <color theme="1"/>
        <rFont val="Aptos Narrow"/>
        <family val="2"/>
        <scheme val="minor"/>
      </rPr>
      <t xml:space="preserve">Others (please specify:                       )  </t>
    </r>
  </si>
  <si>
    <r>
      <t>20.</t>
    </r>
    <r>
      <rPr>
        <b/>
        <sz val="7"/>
        <color theme="1"/>
        <rFont val="Times New Roman"/>
        <family val="1"/>
      </rPr>
      <t xml:space="preserve">   </t>
    </r>
    <r>
      <rPr>
        <b/>
        <sz val="11"/>
        <color theme="1"/>
        <rFont val="Aptos Narrow"/>
        <family val="2"/>
        <scheme val="minor"/>
      </rPr>
      <t>Percentage of write off due disaster</t>
    </r>
  </si>
  <si>
    <r>
      <rPr>
        <b/>
        <sz val="7"/>
        <color theme="1"/>
        <rFont val="Times New Roman"/>
        <family val="1"/>
      </rPr>
      <t xml:space="preserve">          </t>
    </r>
    <r>
      <rPr>
        <b/>
        <sz val="11"/>
        <color theme="1"/>
        <rFont val="Aptos Narrow"/>
        <family val="2"/>
        <scheme val="minor"/>
      </rPr>
      <t>Percentage (a, b, c, d, e)</t>
    </r>
  </si>
  <si>
    <t>Re-write off</t>
  </si>
  <si>
    <r>
      <t>21.</t>
    </r>
    <r>
      <rPr>
        <b/>
        <sz val="7"/>
        <color theme="1"/>
        <rFont val="Times New Roman"/>
        <family val="1"/>
      </rPr>
      <t xml:space="preserve">   </t>
    </r>
    <r>
      <rPr>
        <b/>
        <sz val="11"/>
        <color theme="1"/>
        <rFont val="Aptos Narrow"/>
        <family val="2"/>
        <scheme val="minor"/>
      </rPr>
      <t>Impact of disatser on agri lending strategy</t>
    </r>
  </si>
  <si>
    <r>
      <t>a.</t>
    </r>
    <r>
      <rPr>
        <b/>
        <sz val="7"/>
        <color theme="1"/>
        <rFont val="Times New Roman"/>
        <family val="1"/>
      </rPr>
      <t xml:space="preserve">       </t>
    </r>
    <r>
      <rPr>
        <b/>
        <sz val="11"/>
        <color theme="1"/>
        <rFont val="Aptos Narrow"/>
        <family val="2"/>
        <scheme val="minor"/>
      </rPr>
      <t>No change</t>
    </r>
  </si>
  <si>
    <r>
      <t>b.</t>
    </r>
    <r>
      <rPr>
        <b/>
        <sz val="7"/>
        <color theme="1"/>
        <rFont val="Times New Roman"/>
        <family val="1"/>
      </rPr>
      <t xml:space="preserve">      </t>
    </r>
    <r>
      <rPr>
        <b/>
        <sz val="11"/>
        <color theme="1"/>
        <rFont val="Aptos Narrow"/>
        <family val="2"/>
        <scheme val="minor"/>
      </rPr>
      <t>Reduced exposure to the agriculture sector</t>
    </r>
  </si>
  <si>
    <r>
      <t>c.</t>
    </r>
    <r>
      <rPr>
        <b/>
        <sz val="7"/>
        <color theme="1"/>
        <rFont val="Times New Roman"/>
        <family val="1"/>
      </rPr>
      <t xml:space="preserve">       </t>
    </r>
    <r>
      <rPr>
        <b/>
        <sz val="11"/>
        <color theme="1"/>
        <rFont val="Aptos Narrow"/>
        <family val="2"/>
        <scheme val="minor"/>
      </rPr>
      <t>Reduced exposure to certain geographic areas</t>
    </r>
  </si>
  <si>
    <r>
      <t>d.</t>
    </r>
    <r>
      <rPr>
        <b/>
        <sz val="7"/>
        <color theme="1"/>
        <rFont val="Times New Roman"/>
        <family val="1"/>
      </rPr>
      <t xml:space="preserve">      </t>
    </r>
    <r>
      <rPr>
        <b/>
        <sz val="11"/>
        <color theme="1"/>
        <rFont val="Aptos Narrow"/>
        <family val="2"/>
        <scheme val="minor"/>
      </rPr>
      <t>Shifted to other crops and agriculture activities</t>
    </r>
  </si>
  <si>
    <r>
      <t>e.</t>
    </r>
    <r>
      <rPr>
        <b/>
        <sz val="7"/>
        <color theme="1"/>
        <rFont val="Times New Roman"/>
        <family val="1"/>
      </rPr>
      <t xml:space="preserve">       </t>
    </r>
    <r>
      <rPr>
        <b/>
        <sz val="11"/>
        <color theme="1"/>
        <rFont val="Aptos Narrow"/>
        <family val="2"/>
        <scheme val="minor"/>
      </rPr>
      <t xml:space="preserve">Developed new products (Please specify:           ) </t>
    </r>
  </si>
  <si>
    <r>
      <t>f.</t>
    </r>
    <r>
      <rPr>
        <b/>
        <sz val="7"/>
        <color theme="1"/>
        <rFont val="Times New Roman"/>
        <family val="1"/>
      </rPr>
      <t xml:space="preserve">        </t>
    </r>
    <r>
      <rPr>
        <b/>
        <sz val="11"/>
        <color theme="1"/>
        <rFont val="Aptos Narrow"/>
        <family val="2"/>
        <scheme val="minor"/>
      </rPr>
      <t>Developed new strategy (Please specify:           )</t>
    </r>
  </si>
  <si>
    <r>
      <t>g.</t>
    </r>
    <r>
      <rPr>
        <b/>
        <sz val="7"/>
        <color theme="1"/>
        <rFont val="Times New Roman"/>
        <family val="1"/>
      </rPr>
      <t xml:space="preserve">       </t>
    </r>
    <r>
      <rPr>
        <b/>
        <sz val="11"/>
        <color theme="1"/>
        <rFont val="Aptos Narrow"/>
        <family val="2"/>
        <scheme val="minor"/>
      </rPr>
      <t>Adjusted assessment policies and parameters</t>
    </r>
  </si>
  <si>
    <r>
      <t>h.</t>
    </r>
    <r>
      <rPr>
        <b/>
        <sz val="7"/>
        <color theme="1"/>
        <rFont val="Times New Roman"/>
        <family val="1"/>
      </rPr>
      <t xml:space="preserve">       </t>
    </r>
    <r>
      <rPr>
        <b/>
        <sz val="11"/>
        <color theme="1"/>
        <rFont val="Aptos Narrow"/>
        <family val="2"/>
        <scheme val="minor"/>
      </rPr>
      <t xml:space="preserve">Adjusted monitoring policies and procedures </t>
    </r>
  </si>
  <si>
    <r>
      <t>i.</t>
    </r>
    <r>
      <rPr>
        <b/>
        <sz val="7"/>
        <color theme="1"/>
        <rFont val="Times New Roman"/>
        <family val="1"/>
      </rPr>
      <t xml:space="preserve">         </t>
    </r>
    <r>
      <rPr>
        <b/>
        <sz val="11"/>
        <color theme="1"/>
        <rFont val="Aptos Narrow"/>
        <family val="2"/>
        <scheme val="minor"/>
      </rPr>
      <t>Increased staff training</t>
    </r>
  </si>
  <si>
    <r>
      <t>j.</t>
    </r>
    <r>
      <rPr>
        <b/>
        <sz val="7"/>
        <color theme="1"/>
        <rFont val="Times New Roman"/>
        <family val="1"/>
      </rPr>
      <t xml:space="preserve">         </t>
    </r>
    <r>
      <rPr>
        <b/>
        <sz val="11"/>
        <color theme="1"/>
        <rFont val="Aptos Narrow"/>
        <family val="2"/>
        <scheme val="minor"/>
      </rPr>
      <t>Others (please specify                          )</t>
    </r>
  </si>
  <si>
    <r>
      <t>22.</t>
    </r>
    <r>
      <rPr>
        <b/>
        <sz val="7"/>
        <color theme="1"/>
        <rFont val="Times New Roman"/>
        <family val="1"/>
      </rPr>
      <t xml:space="preserve">   </t>
    </r>
    <r>
      <rPr>
        <b/>
        <sz val="11"/>
        <color theme="1"/>
        <rFont val="Aptos Narrow"/>
        <family val="2"/>
        <scheme val="minor"/>
      </rPr>
      <t xml:space="preserve">Primary constraints handling disaster ag loans </t>
    </r>
  </si>
  <si>
    <r>
      <t>a.</t>
    </r>
    <r>
      <rPr>
        <b/>
        <sz val="7"/>
        <color theme="1"/>
        <rFont val="Times New Roman"/>
        <family val="1"/>
      </rPr>
      <t xml:space="preserve">       </t>
    </r>
    <r>
      <rPr>
        <b/>
        <sz val="11"/>
        <color theme="1"/>
        <rFont val="Aptos Narrow"/>
        <family val="2"/>
        <scheme val="minor"/>
      </rPr>
      <t>Limited time and financial resources</t>
    </r>
  </si>
  <si>
    <r>
      <t>b.</t>
    </r>
    <r>
      <rPr>
        <b/>
        <sz val="7"/>
        <color theme="1"/>
        <rFont val="Times New Roman"/>
        <family val="1"/>
      </rPr>
      <t xml:space="preserve">      </t>
    </r>
    <r>
      <rPr>
        <b/>
        <sz val="11"/>
        <color theme="1"/>
        <rFont val="Aptos Narrow"/>
        <family val="2"/>
        <scheme val="minor"/>
      </rPr>
      <t>Limited skills to assess &amp; monitor borrowers</t>
    </r>
  </si>
  <si>
    <r>
      <t>c.</t>
    </r>
    <r>
      <rPr>
        <b/>
        <sz val="7"/>
        <color theme="1"/>
        <rFont val="Times New Roman"/>
        <family val="1"/>
      </rPr>
      <t xml:space="preserve">       </t>
    </r>
    <r>
      <rPr>
        <b/>
        <sz val="11"/>
        <color theme="1"/>
        <rFont val="Aptos Narrow"/>
        <family val="2"/>
        <scheme val="minor"/>
      </rPr>
      <t>Limited information about impact</t>
    </r>
  </si>
  <si>
    <r>
      <t>d.</t>
    </r>
    <r>
      <rPr>
        <b/>
        <sz val="7"/>
        <color theme="1"/>
        <rFont val="Times New Roman"/>
        <family val="1"/>
      </rPr>
      <t xml:space="preserve">      </t>
    </r>
    <r>
      <rPr>
        <b/>
        <sz val="11"/>
        <color theme="1"/>
        <rFont val="Aptos Narrow"/>
        <family val="2"/>
        <scheme val="minor"/>
      </rPr>
      <t>Limited financial resources f. loan forbearance</t>
    </r>
  </si>
  <si>
    <r>
      <t>e.</t>
    </r>
    <r>
      <rPr>
        <b/>
        <sz val="7"/>
        <color theme="1"/>
        <rFont val="Times New Roman"/>
        <family val="1"/>
      </rPr>
      <t xml:space="preserve">       </t>
    </r>
    <r>
      <rPr>
        <b/>
        <sz val="11"/>
        <color theme="1"/>
        <rFont val="Aptos Narrow"/>
        <family val="2"/>
        <scheme val="minor"/>
      </rPr>
      <t xml:space="preserve">Limited skills for loan forbearance </t>
    </r>
  </si>
  <si>
    <r>
      <t>f.</t>
    </r>
    <r>
      <rPr>
        <b/>
        <sz val="7"/>
        <color theme="1"/>
        <rFont val="Times New Roman"/>
        <family val="1"/>
      </rPr>
      <t xml:space="preserve">        </t>
    </r>
    <r>
      <rPr>
        <b/>
        <sz val="11"/>
        <color theme="1"/>
        <rFont val="Aptos Narrow"/>
        <family val="2"/>
        <scheme val="minor"/>
      </rPr>
      <t xml:space="preserve">Limited financial resources for new loan facilities </t>
    </r>
  </si>
  <si>
    <r>
      <t>g.</t>
    </r>
    <r>
      <rPr>
        <b/>
        <sz val="7"/>
        <color theme="1"/>
        <rFont val="Times New Roman"/>
        <family val="1"/>
      </rPr>
      <t xml:space="preserve">       </t>
    </r>
    <r>
      <rPr>
        <b/>
        <sz val="11"/>
        <color theme="1"/>
        <rFont val="Aptos Narrow"/>
        <family val="2"/>
        <scheme val="minor"/>
      </rPr>
      <t>Financial regulations (please specify:                  )</t>
    </r>
  </si>
  <si>
    <r>
      <t>h.</t>
    </r>
    <r>
      <rPr>
        <b/>
        <sz val="7"/>
        <color theme="1"/>
        <rFont val="Times New Roman"/>
        <family val="1"/>
      </rPr>
      <t xml:space="preserve">      </t>
    </r>
    <r>
      <rPr>
        <b/>
        <sz val="11"/>
        <color theme="1"/>
        <rFont val="Aptos Narrow"/>
        <family val="2"/>
        <scheme val="minor"/>
      </rPr>
      <t>Others (please specify:                                        )</t>
    </r>
  </si>
  <si>
    <r>
      <t>23.</t>
    </r>
    <r>
      <rPr>
        <b/>
        <sz val="7"/>
        <color theme="1"/>
        <rFont val="Times New Roman"/>
        <family val="1"/>
      </rPr>
      <t xml:space="preserve">   </t>
    </r>
    <r>
      <rPr>
        <b/>
        <sz val="11"/>
        <color theme="1"/>
        <rFont val="Aptos Narrow"/>
        <family val="2"/>
        <scheme val="minor"/>
      </rPr>
      <t>Agri non-repayments treated differently?</t>
    </r>
  </si>
  <si>
    <r>
      <t>a.</t>
    </r>
    <r>
      <rPr>
        <b/>
        <sz val="7"/>
        <color theme="1"/>
        <rFont val="Times New Roman"/>
        <family val="1"/>
      </rPr>
      <t xml:space="preserve">       </t>
    </r>
    <r>
      <rPr>
        <b/>
        <sz val="11"/>
        <color theme="1"/>
        <rFont val="Aptos Narrow"/>
        <family val="2"/>
        <scheme val="minor"/>
      </rPr>
      <t>No. standard policies &amp; procedures apply.</t>
    </r>
  </si>
  <si>
    <r>
      <t>b.</t>
    </r>
    <r>
      <rPr>
        <b/>
        <sz val="7"/>
        <color theme="1"/>
        <rFont val="Times New Roman"/>
        <family val="1"/>
      </rPr>
      <t xml:space="preserve">      </t>
    </r>
    <r>
      <rPr>
        <b/>
        <sz val="11"/>
        <color theme="1"/>
        <rFont val="Aptos Narrow"/>
        <family val="2"/>
        <scheme val="minor"/>
      </rPr>
      <t>Yes, unique policies &amp; procedures (detail    )</t>
    </r>
  </si>
  <si>
    <r>
      <t>24.</t>
    </r>
    <r>
      <rPr>
        <b/>
        <sz val="7"/>
        <color theme="1"/>
        <rFont val="Times New Roman"/>
        <family val="1"/>
      </rPr>
      <t xml:space="preserve">   </t>
    </r>
    <r>
      <rPr>
        <b/>
        <sz val="11"/>
        <color theme="1"/>
        <rFont val="Aptos Narrow"/>
        <family val="2"/>
        <scheme val="minor"/>
      </rPr>
      <t>Agri DISASTER npl treated differently?</t>
    </r>
  </si>
  <si>
    <r>
      <t>25.</t>
    </r>
    <r>
      <rPr>
        <b/>
        <sz val="7"/>
        <color theme="1"/>
        <rFont val="Times New Roman"/>
        <family val="1"/>
      </rPr>
      <t xml:space="preserve">   </t>
    </r>
    <r>
      <rPr>
        <b/>
        <sz val="11"/>
        <color theme="1"/>
        <rFont val="Aptos Narrow"/>
        <family val="2"/>
        <scheme val="minor"/>
      </rPr>
      <t>Usefulness instrum'ts to handle non-repayemnts</t>
    </r>
  </si>
  <si>
    <r>
      <t>a.</t>
    </r>
    <r>
      <rPr>
        <b/>
        <sz val="7"/>
        <color theme="1"/>
        <rFont val="Times New Roman"/>
        <family val="1"/>
      </rPr>
      <t xml:space="preserve">       </t>
    </r>
    <r>
      <rPr>
        <b/>
        <sz val="11"/>
        <color theme="1"/>
        <rFont val="Aptos Narrow"/>
        <family val="2"/>
        <scheme val="minor"/>
      </rPr>
      <t xml:space="preserve">Partial credit guarantees </t>
    </r>
  </si>
  <si>
    <r>
      <t>b.</t>
    </r>
    <r>
      <rPr>
        <b/>
        <sz val="7"/>
        <color theme="1"/>
        <rFont val="Times New Roman"/>
        <family val="1"/>
      </rPr>
      <t xml:space="preserve">      </t>
    </r>
    <r>
      <rPr>
        <b/>
        <sz val="11"/>
        <color theme="1"/>
        <rFont val="Aptos Narrow"/>
        <family val="2"/>
        <scheme val="minor"/>
      </rPr>
      <t>Agriculture insurance</t>
    </r>
  </si>
  <si>
    <r>
      <t>c.</t>
    </r>
    <r>
      <rPr>
        <b/>
        <sz val="7"/>
        <color theme="1"/>
        <rFont val="Times New Roman"/>
        <family val="1"/>
      </rPr>
      <t xml:space="preserve">       </t>
    </r>
    <r>
      <rPr>
        <b/>
        <sz val="11"/>
        <color theme="1"/>
        <rFont val="Aptos Narrow"/>
        <family val="2"/>
        <scheme val="minor"/>
      </rPr>
      <t>Credit lines contingent to natural disasters</t>
    </r>
  </si>
  <si>
    <r>
      <t>d.</t>
    </r>
    <r>
      <rPr>
        <b/>
        <sz val="7"/>
        <color theme="1"/>
        <rFont val="Times New Roman"/>
        <family val="1"/>
      </rPr>
      <t xml:space="preserve">      </t>
    </r>
    <r>
      <rPr>
        <b/>
        <sz val="11"/>
        <color theme="1"/>
        <rFont val="Aptos Narrow"/>
        <family val="2"/>
        <scheme val="minor"/>
      </rPr>
      <t xml:space="preserve">T/A to upgrade policies &amp; procedures f. nat disasts </t>
    </r>
  </si>
  <si>
    <r>
      <t>e.</t>
    </r>
    <r>
      <rPr>
        <b/>
        <sz val="7"/>
        <color theme="1"/>
        <rFont val="Times New Roman"/>
        <family val="1"/>
      </rPr>
      <t xml:space="preserve">       </t>
    </r>
    <r>
      <rPr>
        <b/>
        <sz val="11"/>
        <color theme="1"/>
        <rFont val="Aptos Narrow"/>
        <family val="2"/>
        <scheme val="minor"/>
      </rPr>
      <t xml:space="preserve">Special regulatory measures (please specify:        ) </t>
    </r>
  </si>
  <si>
    <r>
      <t>26.</t>
    </r>
    <r>
      <rPr>
        <b/>
        <sz val="7"/>
        <color theme="1"/>
        <rFont val="Times New Roman"/>
        <family val="1"/>
      </rPr>
      <t xml:space="preserve">   </t>
    </r>
    <r>
      <rPr>
        <b/>
        <sz val="11"/>
        <color theme="1"/>
        <rFont val="Aptos Narrow"/>
        <family val="2"/>
        <scheme val="minor"/>
      </rPr>
      <t>Other needed forms of support</t>
    </r>
  </si>
  <si>
    <t xml:space="preserve">        Detail</t>
  </si>
  <si>
    <r>
      <t>27.</t>
    </r>
    <r>
      <rPr>
        <b/>
        <sz val="7"/>
        <color theme="1"/>
        <rFont val="Times New Roman"/>
        <family val="1"/>
      </rPr>
      <t xml:space="preserve">   </t>
    </r>
    <r>
      <rPr>
        <b/>
        <sz val="11"/>
        <color theme="1"/>
        <rFont val="Aptos Narrow"/>
        <family val="2"/>
        <scheme val="minor"/>
      </rPr>
      <t xml:space="preserve">3 top concerns forb. and new loans for affected </t>
    </r>
  </si>
  <si>
    <r>
      <t>a.</t>
    </r>
    <r>
      <rPr>
        <b/>
        <sz val="7"/>
        <color theme="1"/>
        <rFont val="Times New Roman"/>
        <family val="1"/>
      </rPr>
      <t>      </t>
    </r>
    <r>
      <rPr>
        <b/>
        <sz val="11"/>
        <color theme="1"/>
        <rFont val="Aptos Narrow"/>
        <family val="2"/>
        <scheme val="minor"/>
      </rPr>
      <t xml:space="preserve">Tight cash flow </t>
    </r>
  </si>
  <si>
    <r>
      <t>b.</t>
    </r>
    <r>
      <rPr>
        <b/>
        <sz val="7"/>
        <color theme="1"/>
        <rFont val="Times New Roman"/>
        <family val="1"/>
      </rPr>
      <t xml:space="preserve">      </t>
    </r>
    <r>
      <rPr>
        <b/>
        <sz val="11"/>
        <color theme="1"/>
        <rFont val="Aptos Narrow"/>
        <family val="2"/>
        <scheme val="minor"/>
      </rPr>
      <t xml:space="preserve">Higher NPLs </t>
    </r>
  </si>
  <si>
    <r>
      <t>c.</t>
    </r>
    <r>
      <rPr>
        <b/>
        <sz val="7"/>
        <color theme="1"/>
        <rFont val="Times New Roman"/>
        <family val="1"/>
      </rPr>
      <t xml:space="preserve">       </t>
    </r>
    <r>
      <rPr>
        <b/>
        <sz val="11"/>
        <color theme="1"/>
        <rFont val="Aptos Narrow"/>
        <family val="2"/>
        <scheme val="minor"/>
      </rPr>
      <t xml:space="preserve">Higher monitoring costs </t>
    </r>
  </si>
  <si>
    <r>
      <t>d.</t>
    </r>
    <r>
      <rPr>
        <b/>
        <sz val="7"/>
        <color theme="1"/>
        <rFont val="Times New Roman"/>
        <family val="1"/>
      </rPr>
      <t xml:space="preserve">      </t>
    </r>
    <r>
      <rPr>
        <b/>
        <sz val="11"/>
        <color theme="1"/>
        <rFont val="Aptos Narrow"/>
        <family val="2"/>
        <scheme val="minor"/>
      </rPr>
      <t>Fewer lending opportunities for agri</t>
    </r>
  </si>
  <si>
    <r>
      <t>e.</t>
    </r>
    <r>
      <rPr>
        <b/>
        <sz val="7"/>
        <color theme="1"/>
        <rFont val="Times New Roman"/>
        <family val="1"/>
      </rPr>
      <t xml:space="preserve">       </t>
    </r>
    <r>
      <rPr>
        <b/>
        <sz val="11"/>
        <color theme="1"/>
        <rFont val="Aptos Narrow"/>
        <family val="2"/>
        <scheme val="minor"/>
      </rPr>
      <t>Relaxation of payment moral, moral hazard</t>
    </r>
  </si>
  <si>
    <r>
      <t>f.</t>
    </r>
    <r>
      <rPr>
        <b/>
        <sz val="7"/>
        <color theme="1"/>
        <rFont val="Times New Roman"/>
        <family val="1"/>
      </rPr>
      <t xml:space="preserve">        </t>
    </r>
    <r>
      <rPr>
        <b/>
        <sz val="11"/>
        <color theme="1"/>
        <rFont val="Aptos Narrow"/>
        <family val="2"/>
        <scheme val="minor"/>
      </rPr>
      <t xml:space="preserve">Others (please specify:              ) </t>
    </r>
  </si>
  <si>
    <t>Duterimbere</t>
  </si>
  <si>
    <t>iv</t>
  </si>
  <si>
    <t>e</t>
  </si>
  <si>
    <t>a, d</t>
  </si>
  <si>
    <t>Facilitated government support – MINAGRI, BDF</t>
  </si>
  <si>
    <t>12 and 13 were not seperated.</t>
  </si>
  <si>
    <t>Y</t>
  </si>
  <si>
    <t>17 and 18 were not seperated.</t>
  </si>
  <si>
    <t xml:space="preserve">Allow their access to future loans (The reason of the non-repayment was the disaster - out of borrowers control).  </t>
  </si>
  <si>
    <t>X</t>
  </si>
  <si>
    <t>h</t>
  </si>
  <si>
    <t>This question was not asked.</t>
  </si>
  <si>
    <t>Relaxed NPL classification</t>
  </si>
  <si>
    <t>ii</t>
  </si>
  <si>
    <t>2018-2021</t>
  </si>
  <si>
    <t>Questions 5 - 18 are not applicable since BK's agri finance experience is relatively new.</t>
  </si>
  <si>
    <t>BPR</t>
  </si>
  <si>
    <t>i</t>
  </si>
  <si>
    <t>Changing weather patterns</t>
  </si>
  <si>
    <t>a, b</t>
  </si>
  <si>
    <t>BRD</t>
  </si>
  <si>
    <t>a,b</t>
  </si>
  <si>
    <t>f</t>
  </si>
  <si>
    <t>See comment.</t>
  </si>
  <si>
    <t>NA. All repaid.</t>
  </si>
  <si>
    <t>I&amp;M</t>
  </si>
  <si>
    <t>RIM</t>
  </si>
  <si>
    <t>2022-2023</t>
  </si>
  <si>
    <t>a,b,c,d</t>
  </si>
  <si>
    <t xml:space="preserve">Asked borrowers tobuy crop insurance                            </t>
  </si>
  <si>
    <t>BNI</t>
  </si>
  <si>
    <t>Cyclon</t>
  </si>
  <si>
    <t>Varies</t>
  </si>
  <si>
    <t>PAMF</t>
  </si>
  <si>
    <t>iii</t>
  </si>
  <si>
    <t>Floods and cyclon</t>
  </si>
  <si>
    <t>CECAM</t>
  </si>
  <si>
    <t>v</t>
  </si>
  <si>
    <t>flood, cyclone</t>
  </si>
  <si>
    <t>ACEP</t>
  </si>
  <si>
    <t>Cancellation of late fees and penalties</t>
  </si>
  <si>
    <t>SIMMEC</t>
  </si>
  <si>
    <t>2021-2022</t>
  </si>
  <si>
    <t>Pests</t>
  </si>
  <si>
    <t xml:space="preserve">Engage off-takers to bring new crops to fill the income gaps. </t>
  </si>
  <si>
    <t>KCB</t>
  </si>
  <si>
    <t>2023 -2024</t>
  </si>
  <si>
    <t>4 months</t>
  </si>
  <si>
    <t>a,c,d</t>
  </si>
  <si>
    <t>KWFT</t>
  </si>
  <si>
    <t xml:space="preserve">Yes </t>
  </si>
  <si>
    <t>a, b, c</t>
  </si>
  <si>
    <t xml:space="preserve">Farmer training </t>
  </si>
  <si>
    <t>FAULU</t>
  </si>
  <si>
    <t>TA through collaboration with development partners</t>
  </si>
  <si>
    <t>AFC</t>
  </si>
  <si>
    <t>2019-2021</t>
  </si>
  <si>
    <t>KDC</t>
  </si>
  <si>
    <t>a,b,c</t>
  </si>
  <si>
    <t>Sacco</t>
  </si>
  <si>
    <t>2020 -2021</t>
  </si>
  <si>
    <t>GDC</t>
  </si>
  <si>
    <t>6-7 months after disaster</t>
  </si>
  <si>
    <t>Fortune</t>
  </si>
  <si>
    <t>2021-2023</t>
  </si>
  <si>
    <t>7-9 months</t>
  </si>
  <si>
    <t>Ilkisonko</t>
  </si>
  <si>
    <t>3-4 months</t>
  </si>
  <si>
    <t>TAIFA</t>
  </si>
  <si>
    <t>3 months</t>
  </si>
  <si>
    <t>Imarika</t>
  </si>
  <si>
    <t>UNAITAS</t>
  </si>
  <si>
    <t>2020-2021</t>
  </si>
  <si>
    <t>3-6months</t>
  </si>
  <si>
    <t>Immediate</t>
  </si>
  <si>
    <t>b,c</t>
  </si>
  <si>
    <t>a,b,d</t>
  </si>
  <si>
    <t>b,d,</t>
  </si>
  <si>
    <t>BADF</t>
  </si>
  <si>
    <t>Burkina</t>
  </si>
  <si>
    <t>conflict in west side of country</t>
  </si>
  <si>
    <t>Immediately</t>
  </si>
  <si>
    <t xml:space="preserve"> Rescheduling of overdue</t>
  </si>
  <si>
    <t>g</t>
  </si>
  <si>
    <t>yes</t>
  </si>
  <si>
    <t>Strengthening guarantee funds, Technical assistance</t>
  </si>
  <si>
    <t>d, a</t>
  </si>
  <si>
    <t>Conflict and leave of population</t>
  </si>
  <si>
    <t>For non-formal companies, it is difficult to use the SOFIGIB guarantee</t>
  </si>
  <si>
    <t>Ecobank</t>
  </si>
  <si>
    <t>conflicts and crop fires</t>
  </si>
  <si>
    <t>immediately</t>
  </si>
  <si>
    <t>exclued</t>
  </si>
  <si>
    <t xml:space="preserve">temporary exclusion </t>
  </si>
  <si>
    <t>Setting up a robust mechanism for responding to disasters and conflicts through the financial system</t>
  </si>
  <si>
    <t>impossibility to work</t>
  </si>
  <si>
    <t>refinancing fund</t>
  </si>
  <si>
    <t>CBI</t>
  </si>
  <si>
    <t xml:space="preserve">yes </t>
  </si>
  <si>
    <t xml:space="preserve">Specific measures for handling loans at risk from conflict and natural disasters </t>
  </si>
  <si>
    <t>population leave</t>
  </si>
  <si>
    <t>None</t>
  </si>
  <si>
    <t>Special regulatory measures for small loans</t>
  </si>
  <si>
    <t>PMBF</t>
  </si>
  <si>
    <t>no</t>
  </si>
  <si>
    <t>(All)</t>
  </si>
  <si>
    <t>1a</t>
  </si>
  <si>
    <t>Average of Re-frequency</t>
  </si>
  <si>
    <t>Average of Re-write off</t>
  </si>
  <si>
    <t>`</t>
  </si>
  <si>
    <t>Frequency of forebearance</t>
  </si>
  <si>
    <t>Frequency of new credit</t>
  </si>
  <si>
    <t>Average of Re-% new credit</t>
  </si>
  <si>
    <t>Count of e.       Sspecialized agriculture loan officers? (Yes/No)</t>
  </si>
  <si>
    <t>Count of           Method (a, b, c, d)</t>
  </si>
  <si>
    <t>Type of assessment</t>
  </si>
  <si>
    <t>Detailed assessment and waited to see impact on loan portfolio</t>
  </si>
  <si>
    <t>Assessment of a sample</t>
  </si>
  <si>
    <t>Question 6</t>
  </si>
  <si>
    <t>Question 20</t>
  </si>
  <si>
    <t>Average of write off</t>
  </si>
  <si>
    <t>No data</t>
  </si>
  <si>
    <t>Count of Re-write off</t>
  </si>
  <si>
    <t>Only forbearance</t>
  </si>
  <si>
    <t>ACRMStudyCharts-Reproducibility.xlsx|Fig1</t>
  </si>
  <si>
    <t>ACRMStudyCharts-Reproducibility.xlsx|Fig2</t>
  </si>
  <si>
    <t>code/Figure3_Reproducibility.Rmd</t>
  </si>
  <si>
    <t>ag_shares.png</t>
  </si>
  <si>
    <t>Table3_Summaryofdisastereventspercountry</t>
  </si>
  <si>
    <t>ACRMStudyCharts-Reproducibility.xlsx|Table4(1)&amp;Table4(2)</t>
  </si>
  <si>
    <t>ACRMStudyCharts-Reproducibility.xlsx|Fig4</t>
  </si>
  <si>
    <t>ACRMStudyCharts-Reproducibility.xlsx|Fig5&amp;Fig6</t>
  </si>
  <si>
    <t>ACRMStudyCharts-Reproducibility.xlsx|Table5</t>
  </si>
  <si>
    <t>ACRMStudyCharts-Reproducibility.xlsx|Fig7</t>
  </si>
  <si>
    <t>ACRMStudyCharts-Reproducibility.xlsx|Fig8</t>
  </si>
  <si>
    <t>ACRMStudyCharts-Reproducibility.xlsx|Fig9</t>
  </si>
  <si>
    <t>ACRMStudyCharts-Reproducibility.xlsx|Table7</t>
  </si>
  <si>
    <t>ACRMStudyCharts-Reproducibility.xlsx|Fig10</t>
  </si>
  <si>
    <t>ACRMStudyCharts-Reproducibility.xlsx|Fig11</t>
  </si>
  <si>
    <t>ACRMStudyCharts-Reproducibility.xlsx|Table8</t>
  </si>
  <si>
    <t>ACRMStudyCharts-Reproducibility.xlsx|Table9</t>
  </si>
  <si>
    <t>ACRMStudyCharts-Reproducibility.xlsx|Table10</t>
  </si>
  <si>
    <t>ACRMStudyCharts-Reproducibility.xlsx|Table11</t>
  </si>
  <si>
    <t>ACRMStudyCharts-Reproducibility.xlsx|Table13</t>
  </si>
  <si>
    <t>ACRMStudyCharts-Reproducibility.xlsx|Table14</t>
  </si>
  <si>
    <t>ACRMStudyCharts-Reproducibility.xlsx|Table15</t>
  </si>
  <si>
    <t>ACRMStudyCharts-Reproducibility.xlsx|Table16</t>
  </si>
  <si>
    <t>ACRMStudyCharts-Reproducibility.xlsx|Fig12</t>
  </si>
  <si>
    <t>ACRMStudyCharts-Reproducibility.xlsx|Fig13</t>
  </si>
  <si>
    <t>Institution(abbreviatedname)</t>
  </si>
  <si>
    <t>a.      Category(Banks,MFIs,SACCOs,others)</t>
  </si>
  <si>
    <t>b.     Sizeoftheoutstandingloanportfolio(USD)</t>
  </si>
  <si>
    <t>c.Shareofagriloans(I,ii,iii,iv,v)</t>
  </si>
  <si>
    <t>Actualshareofloan</t>
  </si>
  <si>
    <t>Re-Shareofloan</t>
  </si>
  <si>
    <t>d.   Tailoredagricultureloanproducts?(Yes/No)</t>
  </si>
  <si>
    <t>e.      Sspecializedagricultureloanofficers?(Yes/No)</t>
  </si>
  <si>
    <t>2.      Rankcausesofloandefault</t>
  </si>
  <si>
    <t>a.      Pricechangesofagriculturalproduce</t>
  </si>
  <si>
    <t>b.     Changesinmarketingchannels</t>
  </si>
  <si>
    <t>c.      Naturaldisasters(drought,floods,etc.)</t>
  </si>
  <si>
    <t>d.     Pestsanddiseases</t>
  </si>
  <si>
    <t>e.      Lessernon-agricultureincome</t>
  </si>
  <si>
    <t>f.       Difficultiesinthehousehold(illness,deathetc.)</t>
  </si>
  <si>
    <t>g.      Others(pleasespecify:)</t>
  </si>
  <si>
    <t>3.      Frequencyofnaturaldisasters</t>
  </si>
  <si>
    <t>Frequency(a,b,c,d,e)</t>
  </si>
  <si>
    <t>4.LastDisasteryearandtype</t>
  </si>
  <si>
    <t>Type(a,b,c,d,)</t>
  </si>
  <si>
    <t>Specifyifd:</t>
  </si>
  <si>
    <t>5.      PAR1atpeak</t>
  </si>
  <si>
    <t>      PAR1(a,b,c,d,e,f)</t>
  </si>
  <si>
    <t>Numberofmonthsafterdisiater</t>
  </si>
  <si>
    <t>6.      Methodofappraisalofdamage</t>
  </si>
  <si>
    <t>     Method(a,b,c,d)</t>
  </si>
  <si>
    <t>7.      Viablebusinessesamongdefaultingborrowers</t>
  </si>
  <si>
    <t>      Viability(a,b,c,d,e)</t>
  </si>
  <si>
    <t>8.      Performanceofviableborrowers</t>
  </si>
  <si>
    <t>      Performance(a,b,c,d)</t>
  </si>
  <si>
    <t>      Detailifd)</t>
  </si>
  <si>
    <t>9.      Actionstosupportviableborrowers</t>
  </si>
  <si>
    <t>      Actions(a,b,c,d)</t>
  </si>
  <si>
    <t>10.  Forebearancefrequency</t>
  </si>
  <si>
    <t>      Frequency(a,b,c,d)</t>
  </si>
  <si>
    <t>11.  Rankforbearancemeasures</t>
  </si>
  <si>
    <t>a.      Interest-onlyrepaymentsoveradefinedperiod</t>
  </si>
  <si>
    <t>b.     Reducedrepaymentsoveradefinedperiod</t>
  </si>
  <si>
    <t>c.      Graceperiod/paymentmoratorium</t>
  </si>
  <si>
    <t>d.     Extensionofmaturity</t>
  </si>
  <si>
    <t>e.      Others(Pleasespecify:)</t>
  </si>
  <si>
    <t>12.  Rankforebearance-Loan-specificconsider's</t>
  </si>
  <si>
    <t>a.      Repaymenttrackrecordoftheborrowers</t>
  </si>
  <si>
    <t>b.     Sizeoftheborrowersandloans</t>
  </si>
  <si>
    <t>c.      Valueofcollateral</t>
  </si>
  <si>
    <t>d.     Others(Pleasespecify:)</t>
  </si>
  <si>
    <t>13.  Select3forebearanceportfolio-specifcconsider's</t>
  </si>
  <si>
    <t>a.      Numberborrowerswhorequiredforb.m's</t>
  </si>
  <si>
    <t>b.     Impactonthefuturecashflowoftheinstitution</t>
  </si>
  <si>
    <t>c.      Impactontheloanportfolioquality</t>
  </si>
  <si>
    <t>d.     Exposuretotheagriculturesectoratthattime</t>
  </si>
  <si>
    <t>e.      Others(pleasespecify:)</t>
  </si>
  <si>
    <t>14.  Effectivenessofforbearancemeasures</t>
  </si>
  <si>
    <t>      Effectiveness(a,b,c,d,e)</t>
  </si>
  <si>
    <t>Providingnewcreditfacilities(recoverylending)</t>
  </si>
  <si>
    <t>15.  Newcredittoviableborrowers</t>
  </si>
  <si>
    <t>Percentagenewcredit(a,b,c,d)</t>
  </si>
  <si>
    <t>Re-%newcredit</t>
  </si>
  <si>
    <t>16.  Specialconditionsnewcredit</t>
  </si>
  <si>
    <t>      NoSpecialconditions</t>
  </si>
  <si>
    <t>      Specialconditionsyes(detail)</t>
  </si>
  <si>
    <t>17.  Ranknewfinancing-Loan-specificconsider's</t>
  </si>
  <si>
    <t>18.  Select3Newfinanceportfolio-specifcconsider's</t>
  </si>
  <si>
    <t>a.      Numberborrowerswhorequirednewloans</t>
  </si>
  <si>
    <t>19.  Handlingnon-viableborrowers</t>
  </si>
  <si>
    <t>a.      Writeoffloans,limitedfutureaccess</t>
  </si>
  <si>
    <t>b.     Wroteoffloansflexiblefutureaccess</t>
  </si>
  <si>
    <t>c.      Others(pleasespecify:)</t>
  </si>
  <si>
    <t>20.  Percentageofwriteoffduedisaster</t>
  </si>
  <si>
    <t>      Percentage(a,b,c,d,e)</t>
  </si>
  <si>
    <t>Re-writeoff</t>
  </si>
  <si>
    <t>21.  Impactofdisatseronagrilendingstrategy</t>
  </si>
  <si>
    <t>a.      Nochange</t>
  </si>
  <si>
    <t>b.     Reducedexposuretotheagriculturesector</t>
  </si>
  <si>
    <t>c.      Reducedexposuretocertaingeographicareas</t>
  </si>
  <si>
    <t>d.     Shiftedtoothercropsandagricultureactivities</t>
  </si>
  <si>
    <t>e.      Developednewproducts(Pleasespecify:)</t>
  </si>
  <si>
    <t>f.       Developednewstrategy(Pleasespecify:)</t>
  </si>
  <si>
    <t>g.      Adjustedassessmentpoliciesandparameters</t>
  </si>
  <si>
    <t>h.     Adjustedmonitoringpoliciesandprocedures</t>
  </si>
  <si>
    <t>i.        Increasedstafftraining</t>
  </si>
  <si>
    <t>j.        Others(pleasespecify)</t>
  </si>
  <si>
    <t>22.  Primaryconstraintshandlingdisasteragloans</t>
  </si>
  <si>
    <t>a.      Limitedtimeandfinancialresources</t>
  </si>
  <si>
    <t>b.     Limitedskillstoassess&amp;monitorborrowers</t>
  </si>
  <si>
    <t>c.      Limitedinformationaboutimpact</t>
  </si>
  <si>
    <t>d.     Limitedfinancialresourcesf.loanforbearance</t>
  </si>
  <si>
    <t>e.      Limitedskillsforloanforbearance</t>
  </si>
  <si>
    <t>f.       Limitedfinancialresourcesfornewloanfacilities</t>
  </si>
  <si>
    <t>g.      Financialregulations(pleasespecify:)</t>
  </si>
  <si>
    <t>h.     Others(pleasespecify:)</t>
  </si>
  <si>
    <t>23.  Agrinon-repaymentstreateddifferently?</t>
  </si>
  <si>
    <t>a.      No.standardpolicies&amp;proceduresapply.</t>
  </si>
  <si>
    <t>b.     Yes,uniquepolicies&amp;procedures(detail)</t>
  </si>
  <si>
    <t>24.  AgriDISASTERnpltreateddifferently?</t>
  </si>
  <si>
    <t>25.  Usefulnessinstrum'tstohandlenon-repayemnts</t>
  </si>
  <si>
    <t>a.      Partialcreditguarantees</t>
  </si>
  <si>
    <t>b.     Agricultureinsurance</t>
  </si>
  <si>
    <t>c.      Creditlinescontingenttonaturaldisasters</t>
  </si>
  <si>
    <t>d.     T/Atoupgradepolicies&amp;proceduresf.natdisasts</t>
  </si>
  <si>
    <t>e.      Specialregulatorymeasures(pleasespecify:)</t>
  </si>
  <si>
    <t>26.  Otherneededformsofsupport</t>
  </si>
  <si>
    <t>Detail</t>
  </si>
  <si>
    <t>27.  3topconcernsforb.andnewloansforaffected</t>
  </si>
  <si>
    <t>a.      Tightcashflow</t>
  </si>
  <si>
    <t>b.     HigherNPLs</t>
  </si>
  <si>
    <t>c.      Highermonitoringcosts</t>
  </si>
  <si>
    <t>d.     Fewerlendingopportunitiesforagri</t>
  </si>
  <si>
    <t>e.      Relaxationofpaymentmoral,moralhazard</t>
  </si>
  <si>
    <t>f.       Others(pleasespecify:)</t>
  </si>
  <si>
    <t>Facilitatedgovernmentsupport–MINAGRI,BDF</t>
  </si>
  <si>
    <t>12and13werenotseperated.</t>
  </si>
  <si>
    <t>17and18werenotseperated.</t>
  </si>
  <si>
    <t>Allowtheiraccesstofutureloans(Thereasonofthenon-repaymentwasthedisaster-outofborrowerscontrol).</t>
  </si>
  <si>
    <t>Thisquestionwasnotasked.</t>
  </si>
  <si>
    <t>RelaxedNPLclassification</t>
  </si>
  <si>
    <t>BankofKigali</t>
  </si>
  <si>
    <t>Questions5-18arenotapplicablesinceBK'sagrifinanceexperienceisrelativelynew.</t>
  </si>
  <si>
    <t>Changingweatherpatterns</t>
  </si>
  <si>
    <t>Seecomment.</t>
  </si>
  <si>
    <t>NA.Allrepaid.</t>
  </si>
  <si>
    <t>Askedborrowerstobuycropinsurance</t>
  </si>
  <si>
    <t>SACCOMageragere</t>
  </si>
  <si>
    <t>flood,cyclone</t>
  </si>
  <si>
    <t>Cancellationoflatefeesandpenalties</t>
  </si>
  <si>
    <t>EquityBank</t>
  </si>
  <si>
    <t>Engageoff-takerstobringnewcropstofilltheincomegaps.</t>
  </si>
  <si>
    <t>2023-2024</t>
  </si>
  <si>
    <t>4months</t>
  </si>
  <si>
    <t>Farmertraining</t>
  </si>
  <si>
    <t>Seecomment</t>
  </si>
  <si>
    <t>TAthroughcollaborationwithdevelopmentpartners</t>
  </si>
  <si>
    <t>AMICASACCO</t>
  </si>
  <si>
    <t>BingwaSACCO</t>
  </si>
  <si>
    <t>6-7monthsafterdisaster</t>
  </si>
  <si>
    <t>7-9months</t>
  </si>
  <si>
    <t>3-4months</t>
  </si>
  <si>
    <t>NEWFORTIS</t>
  </si>
  <si>
    <t>3months</t>
  </si>
  <si>
    <t>PORTSSACCO</t>
  </si>
  <si>
    <t>CrescentTakaful</t>
  </si>
  <si>
    <t>conflictinwestsideofcountry</t>
  </si>
  <si>
    <t>Reschedulingofoverdue</t>
  </si>
  <si>
    <t>Strengtheningguaranteefunds,Technicalassistance</t>
  </si>
  <si>
    <t>RCPBLeo</t>
  </si>
  <si>
    <t>d,a</t>
  </si>
  <si>
    <t>Conflictandleaveofpopulation</t>
  </si>
  <si>
    <t>Fornon-formalcompanies,itisdifficulttousetheSOFIGIBguarantee</t>
  </si>
  <si>
    <t>conflictsandcropfires</t>
  </si>
  <si>
    <t>aord(conflict)</t>
  </si>
  <si>
    <t>temporaryexclusion</t>
  </si>
  <si>
    <t>Settinguparobustmechanismforrespondingtodisastersandconflictsthroughthefinancialsystem</t>
  </si>
  <si>
    <t>RCPBsiege</t>
  </si>
  <si>
    <t>impossibilitytowork</t>
  </si>
  <si>
    <t>refinancingfund</t>
  </si>
  <si>
    <t>Specificmeasuresforhandlingloansatriskfromconflictandnaturaldisasters</t>
  </si>
  <si>
    <t>RCPBTenkodogo</t>
  </si>
  <si>
    <t>populationleave</t>
  </si>
  <si>
    <t>Specialregulatorymeasuresforsmallloans</t>
  </si>
  <si>
    <t>Preparedness(exante)</t>
  </si>
  <si>
    <t>Response(expost)</t>
  </si>
  <si>
    <t>NumberofFIs</t>
  </si>
  <si>
    <t>Non-performingloans(PAR1)atpeakinagriculturalloanportfolios</t>
  </si>
  <si>
    <t>Averagepercentageofagriculturalloanportfolioswrittenoffafterthemostrecentdisaster</t>
  </si>
  <si>
    <t>Averageagriculturalloanportfolioswrittenoffafterthemostrecentdisasterasapercentageoftheinstitutions’totalloanportfolios</t>
  </si>
  <si>
    <t>GrandTotal</t>
  </si>
  <si>
    <t>Numberofentitiesprovidinginformationabouttheirloanwriteoffsinthewakeofthelastdisaster</t>
  </si>
  <si>
    <t>ClassificationKey</t>
  </si>
  <si>
    <t>DisasterGroup</t>
  </si>
  <si>
    <t>DisasterSubgroup</t>
  </si>
  <si>
    <t>DisasterType</t>
  </si>
  <si>
    <t>DisasterSubtype</t>
  </si>
  <si>
    <t>ExternalIDs</t>
  </si>
  <si>
    <t>EventName</t>
  </si>
  <si>
    <t>AssociatedTypes</t>
  </si>
  <si>
    <t>OFDA/BHAResponse</t>
  </si>
  <si>
    <t>AIDContribution('000US$)</t>
  </si>
  <si>
    <t>MagnitudeScale</t>
  </si>
  <si>
    <t>RiverBasin</t>
  </si>
  <si>
    <t>StartYear</t>
  </si>
  <si>
    <t>StartMonth</t>
  </si>
  <si>
    <t>StartDay</t>
  </si>
  <si>
    <t>EndYear</t>
  </si>
  <si>
    <t>EndMonth</t>
  </si>
  <si>
    <t>EndDay</t>
  </si>
  <si>
    <t>TotalDeaths</t>
  </si>
  <si>
    <t>No.Injured</t>
  </si>
  <si>
    <t>No.Affected</t>
  </si>
  <si>
    <t>No.Homeless</t>
  </si>
  <si>
    <t>TotalAffected</t>
  </si>
  <si>
    <t>ReconstructionCosts('000US$)</t>
  </si>
  <si>
    <t>ReconstructionCosts,Adjusted('000US$)</t>
  </si>
  <si>
    <t>InsuredDamage('000US$)</t>
  </si>
  <si>
    <t>InsuredDamage,Adjusted('000US$)</t>
  </si>
  <si>
    <t>TotalDamage('000US$)</t>
  </si>
  <si>
    <t>TotalDamage,Adjusted('000US$)</t>
  </si>
  <si>
    <t>AdminUnits</t>
  </si>
  <si>
    <t>EntryDate</t>
  </si>
  <si>
    <t>LastUpdate</t>
  </si>
  <si>
    <t>Flood(General)</t>
  </si>
  <si>
    <t>Sub-SaharanAfrica</t>
  </si>
  <si>
    <t>Heavyrains</t>
  </si>
  <si>
    <t>Collapse|Slide(land,mud,snow,rock)</t>
  </si>
  <si>
    <t>[{"adm2_code":123870,"adm2_name":"AntananarivoI"},{"adm2_code":123871,"adm2_name":"AntananarivoII"},{"adm2_code":123872,"adm2_name":"AntananarivoIII"},{"adm2_code":123873,"adm2_name":"AntananarivoIV"},{"adm2_code":123874,"adm2_name":"AntananarivoV"},{"adm2_code":123875,"adm2_name":"AntananarivoVI"},{"adm2_code":154522,"adm2_name":"AntananarivoAtsimondrano"},{"adm2_code":154523,"adm2_name":"AntananarivoAvaradrano"}]</t>
  </si>
  <si>
    <t>Tropicalcyclone</t>
  </si>
  <si>
    <t>Cyclone'Idai'</t>
  </si>
  <si>
    <t>Besalampy(Melaky)</t>
  </si>
  <si>
    <t>Flashflood</t>
  </si>
  <si>
    <t>Mombasa,Kwale,Kilifi,TanaRiver,Taita–Taveta,Garissa,Wajir,Mandera,Marsabit,Isiolo,Meru,Kitui,Machakos,Makueni,Kirinyaga,Murang'a,Turkana,WestPokot,Samburu,Trans-Nzoia,Elgeyo-Marakwet,Nandi,Narok,Kajiado,Kakamega,Bungoma,Siaya,Kisumu,HomaBaycounties</t>
  </si>
  <si>
    <t>Slide(land,mud,snow,rock)</t>
  </si>
  <si>
    <t>Cyclone'Belna'</t>
  </si>
  <si>
    <t>Mahanjanga,Soalaladistricts(Boeny);DiegoIdistrict(Diana);Besalampydistrict(Melaky);Morondavadistrict(Menabe</t>
  </si>
  <si>
    <t>BrokenDam/Burstbank|Flood</t>
  </si>
  <si>
    <t>Ngororero,Nyabihu,Nyamasheke,Rusizi(Westernprovince);Musanze,Rulindo(NorthernProvince);Gisagara(Southernprovince)</t>
  </si>
  <si>
    <t>[{"adm1_code":21970,"adm1_name":"KigaliCity/UmujyiwaKigali"}]</t>
  </si>
  <si>
    <t>WestPokot,TharakaNithi,Samburu,Nyeri(Kieni),Marsabit,Mandera,Lamu,Laikipia,Kitui,Kilifi,Isiolo,Garissa,Embu,Baringo,Turkana,Wajir</t>
  </si>
  <si>
    <t>Twoconsecutivepoorrainyseasons</t>
  </si>
  <si>
    <t>Foodshortage</t>
  </si>
  <si>
    <t>[{"adm2_code":51338,"adm2_name":"Nyeri"},{"adm2_code":51340,"adm2_name":"Kilifi"},{"adm2_code":51342,"adm2_name":"Lamu"},{"adm2_code":51347,"adm2_name":"Embu"},{"adm2_code":51348,"adm2_name":"Isiolo"},{"adm2_code":51349,"adm2_name":"Kitui"},{"adm2_code":51352,"adm2_name":"Marsabit"},{"adm2_code":51359,"adm2_name":"Tharaka"},{"adm2_code":51361,"adm2_name":"Garissa"},{"adm2_code":51363,"adm2_name":"Mandera"},{"adm2_code":51364,"adm2_name":"Wajir"},{"adm2_code":51377,"adm2_name":"Baringo"},{"adm2_code":51384,"adm2_name":"Laikipia"},{"adm2_code":51389,"adm2_name":"Samburu"},{"adm2_code":51392,"adm2_name":"Turkana"},{"adm2_code":51394,"adm2_name":"WestPokot"}]</t>
  </si>
  <si>
    <t>AndapaMunicipality;Amparafaravola,Ambatondrazaka(AlaotraMangoro);TanaV,TanaIV,TanaII,TanaI,TanaIII(Analamanga);Maevatanana,Tsaratanana(Betsiboka);Mitsinjo,AmbatoBoeny,Marovoay,MajungaI,MajungaII(Boeny);Ambanja,Ambilobe(Diana);Besalampy(Melaky);PortBerger,Mampikomy(Sofia)</t>
  </si>
  <si>
    <t>Heavyrainscausedbytropicalstorm</t>
  </si>
  <si>
    <t>[{"adm2_code":154509,"adm2_name":"Ambatondrazaka"},{"adm2_code":154510,"adm2_name":"Amparafaravola"},{"adm2_code":123870,"adm2_name":"AntananarivoI"},{"adm2_code":123871,"adm2_name":"AntananarivoII"},{"adm2_code":123872,"adm2_name":"AntananarivoIII"},{"adm2_code":123873,"adm2_name":"AntananarivoIV"},{"adm2_code":123874,"adm2_name":"AntananarivoV"},{"adm2_code":123875,"adm2_name":"AntananarivoVI"},{"adm2_code":154560,"adm2_name":"Maevatanana"},{"adm2_code":154561,"adm2_name":"Tsaratanana"},{"adm2_code":154562,"adm2_name":"AmbatoBoeni"},{"adm2_code":154563,"adm2_name":"MahajangaI"},{"adm2_code":154564,"adm2_name":"MahajangaII"},{"adm2_code":154565,"adm2_name":"Marovoay"},{"adm2_code":154566,"adm2_name":"Mitsinjo"},{"adm2_code":154570,"adm2_name":"Ambanja"},{"adm2_code":154571,"adm2_name":"Ambilobe"},{"adm2_code":154587,"adm2_name":"Besalampy"},{"adm2_code":154595,"adm2_name":"Andapa"},{"adm2_code":154603,"adm2_name":"Mampikony"},{"adm2_code":154605,"adm2_name":"Port-Berge(Boriziny-Vaovao)"}]</t>
  </si>
  <si>
    <t>KigaliProvince,southernprovinces</t>
  </si>
  <si>
    <t>[{"adm1_code":21970,"adm1_name":"KigaliCity/UmujyiwaKigali"},{"adm1_code":21972,"adm1_name":"South/Amajyepfo"}]</t>
  </si>
  <si>
    <t>GisagaraDistrict;Gasabo(Kigali),Ngoma,Nyagatare</t>
  </si>
  <si>
    <t>Torrentialrains</t>
  </si>
  <si>
    <t>Cyclone'Herold'</t>
  </si>
  <si>
    <t>Savaregion,Maroantsetra(Analanjirofo),Antalaha(Sava)</t>
  </si>
  <si>
    <t>Northernarea</t>
  </si>
  <si>
    <t>WestPokot,ElgeyoMarakwet,Kisumu,Homabay,TanaRiver,Garissa,Kilifi,Kirinyaga,Siaya,Kakamega,Bomet,Nairobicounties</t>
  </si>
  <si>
    <t>[{"adm2_code":51334,"adm2_name":"Kirinyaga"},{"adm2_code":51340,"adm2_name":"Kilifi"},{"adm2_code":51346,"adm2_name":"TanaRiver"},{"adm2_code":51360,"adm2_name":"Nairobi"},{"adm2_code":51361,"adm2_name":"Garissa"},{"adm2_code":51368,"adm2_name":"HomaBay"},{"adm2_code":51369,"adm2_name":"Kisumu"},{"adm2_code":51375,"adm2_name":"Siaya"},{"adm2_code":51378,"adm2_name":"Bomet"},{"adm2_code":51385,"adm2_name":"Marakwet"},{"adm2_code":51394,"adm2_name":"WestPokot"},{"adm2_code":51398,"adm2_name":"Kakamega"}]</t>
  </si>
  <si>
    <t>BurkinaFaso</t>
  </si>
  <si>
    <t>KongoussiCommune(BamProvince,Centre-Nordregion)</t>
  </si>
  <si>
    <t>Gatsibodistrict(EastProvince),Gicumbidistrict(NorthProvince),Rulindodistricts</t>
  </si>
  <si>
    <t>Gakenke(Northernprovince),Nyabihu,Muhangadis,Ngororero,Rubavudistricts(Westernprovince)</t>
  </si>
  <si>
    <t>Heavrains</t>
  </si>
  <si>
    <t>Kongoussi(Bam),Pensa(Bam),BarsaloghoMunicipalities(Sanmatenga)</t>
  </si>
  <si>
    <t>Soum(Sahel);Sanguie(WestCentral);Sanmatenga,Namentenga,Bam(NorthCentral);Gourma(East);Kadiogo(Centrall)</t>
  </si>
  <si>
    <t>[{"adm1_code":40276,"adm1_name":"BoucleDuMouhoun"},{"adm1_code":40277,"adm1_name":"Cascades"},{"adm1_code":40278,"adm1_name":"Centre"},{"adm1_code":40279,"adm1_name":"Centre-est"},{"adm1_code":40280,"adm1_name":"Centre-nord"},{"adm1_code":40281,"adm1_name":"Centre-ouest"},{"adm1_code":40282,"adm1_name":"Centre-sud"},{"adm1_code":40283,"adm1_name":"Est"},{"adm1_code":40284,"adm1_name":"Hauts-bassins"},{"adm1_code":40285,"adm1_name":"Nord"},{"adm1_code":40286,"adm1_name":"PlateauCentral"},{"adm1_code":40287,"adm1_name":"Sahel"},{"adm1_code":40288,"adm1_name":"Sud-ouest"}]</t>
  </si>
  <si>
    <t>Betioky,Ampanihy,TuléarII,AmboasaryandBekilydistricts,Anosy,Androy,AtsimoAndrefana.</t>
  </si>
  <si>
    <t>Insufficientrainfall</t>
  </si>
  <si>
    <t>Famine|Foodshortage</t>
  </si>
  <si>
    <t>[{"adm2_code":154532,"adm2_name":"Bekily"},{"adm2_code":154535,"adm2_name":"Amboasary-Atsimo"},{"adm2_code":154538,"adm2_name":"AmpanihyOuest"},{"adm2_code":154542,"adm2_name":"BetiokyAtsimo"},{"adm2_code":154546,"adm2_name":"Toliary-II"}]</t>
  </si>
  <si>
    <t>Marsabit,Mandera,Garissa,Wajir,Kilifi,TanaRiver,Makueni,Lamu,Samburu,Kitui,IsioloandLaikipia</t>
  </si>
  <si>
    <t>Lackofrains</t>
  </si>
  <si>
    <t>[{"adm2_code":51340,"adm2_name":"Kilifi"},{"adm2_code":51342,"adm2_name":"Lamu"},{"adm2_code":51346,"adm2_name":"TanaRiver"},{"adm2_code":51348,"adm2_name":"Isiolo"},{"adm2_code":51349,"adm2_name":"Kitui"},{"adm2_code":51351,"adm2_name":"Makueni"},{"adm2_code":51352,"adm2_name":"Marsabit"},{"adm2_code":51361,"adm2_name":"Garissa"},{"adm2_code":51363,"adm2_name":"Mandera"},{"adm2_code":51364,"adm2_name":"Wajir"},{"adm2_code":51384,"adm2_name":"Laikipia"},{"adm2_code":51389,"adm2_name":"Samburu"}]</t>
  </si>
  <si>
    <t>Tropicalcyclone'Eloise'</t>
  </si>
  <si>
    <t>Antalaha,Maroantsetra,VavateninaandToamasinadistricts</t>
  </si>
  <si>
    <t>[{"adm2_code":154527,"adm2_name":"Maroantsetra"},{"adm2_code":154530,"adm2_name":"Vavatenina"},{"adm2_code":154556,"adm2_name":"ToamasinaI"},{"adm2_code":154557,"adm2_name":"ToamasinaII"},{"adm2_code":154596,"adm2_name":"Antalaha"}]</t>
  </si>
  <si>
    <t>AntananarivoCity(AnalamangaRegion),Alaotra-Mangoro,Analamanga,MelakyMenabe</t>
  </si>
  <si>
    <t>[{"adm1_code":41750,"adm1_name":"AlaotraMangoro"},{"adm1_code":41752,"adm1_name":"Analamanga"},{"adm1_code":41766,"adm1_name":"Melaky"}]</t>
  </si>
  <si>
    <t>TanaRiver,Busia,Kisumu,Garissa,Marsabit,HomaBay,Migori,Narok,Siaya,Nairobi,Elgeyo-Marakwet,Siaya,Baringo,TaitaTaveta,NakuruCounties</t>
  </si>
  <si>
    <t>"LongRains"season</t>
  </si>
  <si>
    <t>Endau,RiverKipsangui,Tanarivers</t>
  </si>
  <si>
    <t>[{"adm1_code":51328,"adm1_name":"Nairobi"},{"adm2_code":51345,"adm2_name":"TaitaTaveta"},{"adm2_code":51346,"adm2_name":"TanaRiver"},{"adm2_code":51352,"adm2_name":"Marsabit"},{"adm2_code":51361,"adm2_name":"Garissa"},{"adm2_code":51368,"adm2_name":"HomaBay"},{"adm2_code":51369,"adm2_name":"Kisumu"},{"adm2_code":51371,"adm2_name":"Migori"},{"adm2_code":51375,"adm2_name":"Siaya"},{"adm2_code":51377,"adm2_name":"Baringo"},{"adm2_code":51381,"adm2_name":"Keiyo"},{"adm2_code":51385,"adm2_name":"Marakwet"},{"adm2_code":51386,"adm2_name":"Nakuru"},{"adm2_code":51388,"adm2_name":"Narok"},{"adm2_code":51396,"adm2_name":"Busia"}]</t>
  </si>
  <si>
    <t>GicumbiandBureraDistricts(Northernprovince);KayonzaDistrict(Easternprovince)</t>
  </si>
  <si>
    <t>Slide(land,mud,snow,rock)|Storm</t>
  </si>
  <si>
    <t>Antananarivo(AnalamangaRegion)</t>
  </si>
  <si>
    <t>TropicalStormnamedAna</t>
  </si>
  <si>
    <t>Lightening|Slide(land,mud,snow,rock)</t>
  </si>
  <si>
    <t>[{"adm2_code":154522,"adm2_name":"AntananarivoAtsimondrano"}]</t>
  </si>
  <si>
    <t>Tropicalstorm'Ana'</t>
  </si>
  <si>
    <t>Analamangaregion</t>
  </si>
  <si>
    <t>Rubavu,Nyabihu,Ngorero,Muhanga,Huye,RusiziandGisagara</t>
  </si>
  <si>
    <t>Cyclone'Batsirai'</t>
  </si>
  <si>
    <t>FianarantsoaandAmbositra;ManakaraAtsimo,IkongoDistrict(FitovinanyRegion);Nosy-Varika,Mananjary(VatovavyRegion)</t>
  </si>
  <si>
    <t>[{"adm1_code":41757,"adm1_name":"AtsimoAtsinanana"},{"adm2_code":154515,"adm2_name":"Ambositra"},{"adm2_code":154577,"adm2_name":"FianarantsoaI"},{"adm2_code":154612,"adm2_name":"Ikongo"},{"adm2_code":154613,"adm2_name":"ManakaraAtsimo"},{"adm2_code":154614,"adm2_name":"Mananjary"},{"adm2_code":154615,"adm2_name":"Nosy-Varika"}]</t>
  </si>
  <si>
    <t>Tropicalstorm'Dumako'</t>
  </si>
  <si>
    <t>AnalanjirofoRegion</t>
  </si>
  <si>
    <t>Cyclone'Emnati'</t>
  </si>
  <si>
    <t>AndrokaMunicipality(Atsimo-AndrefanaRegion)</t>
  </si>
  <si>
    <t>[{"adm1_code":41756,"adm1_name":"AtsimoAndrefana"}]</t>
  </si>
  <si>
    <t>Tropicalcyclone'Gombe'</t>
  </si>
  <si>
    <t>Maroantsetra(AnalanjirofoRegion),AntalahaTowns(SavaRegion),ToamasinaandMahajangaProvinces</t>
  </si>
  <si>
    <t>[{"adm2_code":154527,"adm2_name":"Maroantsetra"},{"adm2_code":154556,"adm2_name":"ToamasinaI"},{"adm2_code":154557,"adm2_name":"ToamasinaII"},{"adm2_code":154563,"adm2_name":"MahajangaI"},{"adm2_code":154564,"adm2_name":"MahajangaII"},{"adm2_code":154596,"adm2_name":"Antalaha"}]</t>
  </si>
  <si>
    <t>Nyamasheke,Kicukiro,Gasabo,Ngororero,Kayonzadistricts</t>
  </si>
  <si>
    <t>Tropicalstorm'Jasmine'</t>
  </si>
  <si>
    <t>ToliaraI,ToliaraII,Morombe,Sakaraha,BetiokyAtsimo,Ankazoabo,BenenitraandAmpanihy</t>
  </si>
  <si>
    <t>[{"adm2_code":154538,"adm2_name":"AmpanihyOuest"},{"adm2_code":154539,"adm2_name":"Ankazoabo"},{"adm2_code":154540,"adm2_name":"Benenitra"},{"adm2_code":154542,"adm2_name":"BetiokyAtsimo"},{"adm2_code":154544,"adm2_name":"Sakaraha"},{"adm2_code":154545,"adm2_name":"Toliary-I"},{"adm2_code":154546,"adm2_name":"Toliary-II"}]</t>
  </si>
  <si>
    <t>Tropicalcyclone'Cheneso'</t>
  </si>
  <si>
    <t>Antalaha(SavaRegion);Dianaregon</t>
  </si>
  <si>
    <t>Flood|Slide(land,mud,snow,rock)</t>
  </si>
  <si>
    <t>Tropicalcyclone'Freddy'</t>
  </si>
  <si>
    <t>Vatovavy,Fitovinany,AtsimoAtsinanana,Amoron’IMania,Analamanga,Itasy,Alaotra-Mangoro,Menabe,Atsinanana</t>
  </si>
  <si>
    <t>[{"adm1_code":41750,"adm1_name":"AlaotraMangoro"},{"adm1_code":41751,"adm1_name":"AmoronIMania"},{"adm1_code":41752,"adm1_name":"Analamanga"},{"adm1_code":41757,"adm1_name":"AtsimoAtsinanana"},{"adm1_code":41758,"adm1_name":"Atsinanana"},{"adm1_code":41765,"adm1_name":"Itasy"},{"adm1_code":41767,"adm1_name":"Menabe"},{"adm1_code":41771,"adm1_name":"VatovavyFitovinany"}]</t>
  </si>
  <si>
    <t>Mombasa,Kwale,TanaRiver,Taita-Taveta,Garissa,Wajir,Mandera,Marsabit,Isiolo,Turkana,WestPokot,Narok,Kajiado,Busia,Siaya,Kisumu,HomaBay,Migori</t>
  </si>
  <si>
    <t>Kisumu,ManderaCounty</t>
  </si>
  <si>
    <t>NyandoRiver</t>
  </si>
  <si>
    <t>Northern,westernandsouthernprovinces</t>
  </si>
  <si>
    <t>TanaRiver,Garissa,Wajir,Mandera,Marsabit,Isiolo,Meru,Samburu</t>
  </si>
  <si>
    <t>Heavyrains,ElNino</t>
  </si>
  <si>
    <t>Dawa,TanaRivers</t>
  </si>
  <si>
    <t>Tropicalcyclone'Alvaro'</t>
  </si>
  <si>
    <t>HauteMatsiatra,Atsimo-Andrefana,Menabe,Matsiatra,IhorombeandFitovinany.</t>
  </si>
  <si>
    <t>Marsabit,Turkana,TanaRiver,Garissa,Kirinyaga,Muranga,Kiambu,Meru,Kisumu,Nairobi,Kitui,Kajiado,WestPokot</t>
  </si>
  <si>
    <t>BrokenDam/Burstbank|Slide(land,mud,snow,rock)</t>
  </si>
  <si>
    <t>TanaandtheMararivers</t>
  </si>
  <si>
    <t>Cyclone'Gamane'</t>
  </si>
  <si>
    <t>Sava,DianaSofia,Analanjirofo,AlaotraMangoro,Atsinanana,MananaraNorth,Maroantsetra,Toamasina,Vavatenina</t>
  </si>
  <si>
    <t>Nairobi,Marsabit,Turkana,TanaRiver,Garissa,Kirinyaga,Muranga,Kiambu,Meru,Kisumu,andKitui</t>
  </si>
  <si>
    <t>Heavyrain;ElNino</t>
  </si>
  <si>
    <t>Mathareriver</t>
  </si>
  <si>
    <t>Nyanza,Burera,Gakenke,Ngororero</t>
  </si>
  <si>
    <t>BoucleDuMouhoun,Centre-Nord,Hauts-Bassins</t>
  </si>
  <si>
    <t>Nzoia,Nyando,Yala,MiriuandAwachrivers</t>
  </si>
  <si>
    <t>Tropicalcyclone'Chido'</t>
  </si>
  <si>
    <t>Dianaregion</t>
  </si>
  <si>
    <t>CountofDisasterType</t>
  </si>
  <si>
    <t>ColumnLabels</t>
  </si>
  <si>
    <t>RowLabels</t>
  </si>
  <si>
    <t>Massmovement(wet)</t>
  </si>
  <si>
    <t>Massmovement(dry)</t>
  </si>
  <si>
    <t>Volcanicactivity</t>
  </si>
  <si>
    <t>Sumofb.     Sizeoftheoutstandingloanportfolio(USD)</t>
  </si>
  <si>
    <t>Averageofb.     Sizeoftheoutstandingloanportfolio(USD)</t>
  </si>
  <si>
    <t>CountofInstitution(abbreviatedname)</t>
  </si>
  <si>
    <t>Shareofagriculturallendingintotalloanportfolio</t>
  </si>
  <si>
    <t>Shareofagricultureintotalloanportfolio(%)</t>
  </si>
  <si>
    <t>Averagesizeofoutstandingloanportfolio(US$)</t>
  </si>
  <si>
    <t>AverageofRe-Shareofloan</t>
  </si>
  <si>
    <t>Total</t>
  </si>
  <si>
    <t>Naturaldisasters(drought,floods,etc.)</t>
  </si>
  <si>
    <t>Pricechangesofagriculturalproduce</t>
  </si>
  <si>
    <t>Pestsanddiseases</t>
  </si>
  <si>
    <t>Changesinmarketingchannels</t>
  </si>
  <si>
    <t>Difficultiesinthehousehold(illness,deathetc.)</t>
  </si>
  <si>
    <t>Lessernonagriculturalincome</t>
  </si>
  <si>
    <t> Linewithmarkerssorelativeimportanceiseasiertovisualize-alsosavesspaceIthink</t>
  </si>
  <si>
    <t>%ofaffectedbutviable</t>
  </si>
  <si>
    <t>Frequencyofforb</t>
  </si>
  <si>
    <t>averageeffectivenessofforbearancemeasures</t>
  </si>
  <si>
    <t>AverageofRe-PAR1</t>
  </si>
  <si>
    <t>AverageofRe-Viability</t>
  </si>
  <si>
    <t>AverageofRe-frequency</t>
  </si>
  <si>
    <t>AverageofRe-Effectiveness</t>
  </si>
  <si>
    <t>Table5</t>
  </si>
  <si>
    <t>Table6</t>
  </si>
  <si>
    <t>PAR1atpeakaspercentoftotalagricultureloanportfolio</t>
  </si>
  <si>
    <t>PercentageofPAR1thatwasconsideredviable</t>
  </si>
  <si>
    <t>Percentageofviableborrowersthatrepaittheirloans</t>
  </si>
  <si>
    <t>Percentofaffectedborrowerwhorepaidtheirloans(7*8)</t>
  </si>
  <si>
    <t>Percentageofaffectedwhodidnotrepay("lost"?)</t>
  </si>
  <si>
    <t>Percentageoflostloansaspercentageofagriloanportfolio</t>
  </si>
  <si>
    <t>AverageofPAR1</t>
  </si>
  <si>
    <t>AverageofViability</t>
  </si>
  <si>
    <t>AverageofPerformance</t>
  </si>
  <si>
    <t>Noofentitiesapplyingforbearancemeasures</t>
  </si>
  <si>
    <t>Veryoften-morethan50%ofcases</t>
  </si>
  <si>
    <t>Often-26%to50%ofcases</t>
  </si>
  <si>
    <t>Limited-6%to25%ofcases</t>
  </si>
  <si>
    <t>Verylimited-5%ofcasesorless</t>
  </si>
  <si>
    <t>Blank/unclearresponse</t>
  </si>
  <si>
    <t>Towhatextentdidyouapplyforbearancemeasurestotheaboveviableborrowers?(Forbearancemeansrestructuredrepaymentconditionsofatemporarynaturedesignedtoaddressborrowers’financialdifficulties)</t>
  </si>
  <si>
    <t>Veryoften(morethan50%oftheviableborrowers) </t>
  </si>
  <si>
    <t>Often(26%-50%oftheviableborrowers) </t>
  </si>
  <si>
    <t>Limited(6%-25%oftheviableborrowers) </t>
  </si>
  <si>
    <t>Verylimited(lessthan5%oftheviableborrowers) </t>
  </si>
  <si>
    <t>RankingofforbearancemeasuresappliedbyFIs</t>
  </si>
  <si>
    <t>Averagerank</t>
  </si>
  <si>
    <t>Applyingforforbearancemeasuresconsiderations</t>
  </si>
  <si>
    <t>Loanspecificconsiderationsfortheapplicationofforbearancemeasures</t>
  </si>
  <si>
    <t>Averagerank </t>
  </si>
  <si>
    <t>Repaymenttrackrecordoftheborrowers  </t>
  </si>
  <si>
    <t>Valueofcollateral  </t>
  </si>
  <si>
    <t>Sizeoftheborrowersandloans  </t>
  </si>
  <si>
    <t>Portfoliospecificconsiderationsfortheapplicationofforbearancemeasures</t>
  </si>
  <si>
    <t>Weightedrank </t>
  </si>
  <si>
    <t>Impactontheloanportfolioquality </t>
  </si>
  <si>
    <t>Impactonthefuturecashflowoftheinstitution </t>
  </si>
  <si>
    <t>Exposuretotheagriculturesectoratthattime </t>
  </si>
  <si>
    <t>Numberborrowerswhorequiredforb.m's </t>
  </si>
  <si>
    <t>Towhatextentdidyouprovidenewcreditfacilitiestotheaboveviableborrowers?  </t>
  </si>
  <si>
    <t>TotalCount</t>
  </si>
  <si>
    <t>Proportion(%)</t>
  </si>
  <si>
    <t>VeryOften</t>
  </si>
  <si>
    <t>VeryLimited</t>
  </si>
  <si>
    <t>Notprovided</t>
  </si>
  <si>
    <t>NoResponse</t>
  </si>
  <si>
    <t>Useofnewcreditfacilitiesconsiderations</t>
  </si>
  <si>
    <t>Loan-specificconsiderations</t>
  </si>
  <si>
    <t>Weightedrank</t>
  </si>
  <si>
    <t>Repaymenttrackrecordoftheborrowers</t>
  </si>
  <si>
    <t>Valueofcollateral</t>
  </si>
  <si>
    <t>Sizeoftheborrowersandloans</t>
  </si>
  <si>
    <t>Others(Pleasespecify:)</t>
  </si>
  <si>
    <t>Portfolio-specificconsiderations</t>
  </si>
  <si>
    <t>Impactontheloanportfolioquality</t>
  </si>
  <si>
    <t>Impactonthefuturecashflowoftheinstitution</t>
  </si>
  <si>
    <t>Exposuretotheagriculturesectoratthattime</t>
  </si>
  <si>
    <t>Numberborrowerswhorequirednewloans</t>
  </si>
  <si>
    <t>Others(pleasespecify:)</t>
  </si>
  <si>
    <t>Forbearance and additional credit</t>
  </si>
  <si>
    <t>Grants technical assistance and other support</t>
  </si>
  <si>
    <t>Forbearance, additional credit and additional collateral</t>
  </si>
  <si>
    <t>Forbearance, additional credit, additional collateral and other</t>
  </si>
  <si>
    <t xml:space="preserve">Forbearance, additional credit, grants, technical assistance, and other support </t>
  </si>
  <si>
    <t>Measures undertaken</t>
  </si>
  <si>
    <t>Average percentage of loans written off</t>
  </si>
  <si>
    <t>&lt;10</t>
  </si>
  <si>
    <t>&gt;1,000</t>
  </si>
  <si>
    <t>100-1000</t>
  </si>
  <si>
    <t>10-100</t>
  </si>
  <si>
    <t>Write-off as % of agri LP and as % of total LP (without FIs that don’t report)</t>
  </si>
  <si>
    <t>Count of Institution (abbreviated name)</t>
  </si>
  <si>
    <t>Average of Write off as % of total loan portf</t>
  </si>
  <si>
    <t>Actions viable borrowers &amp; w.o. (29 FIs)</t>
  </si>
  <si>
    <t>Forberance additional collateral and other</t>
  </si>
  <si>
    <t>Only additional credit</t>
  </si>
  <si>
    <t>Size range</t>
  </si>
  <si>
    <t>Write off as % of total loan portf</t>
  </si>
  <si>
    <t>Invalid</t>
  </si>
  <si>
    <t>Correlation write-off with forebearance</t>
  </si>
  <si>
    <t>Correlation write-off with additional funds</t>
  </si>
  <si>
    <t>Correlation write-off with size</t>
  </si>
  <si>
    <t>Correlation write-off with % agri portfolio</t>
  </si>
  <si>
    <t>Correlation write-off with PAR 1 after disaster</t>
  </si>
  <si>
    <t>Correlation write-off with viability of defaulting borrowers</t>
  </si>
  <si>
    <t>Correlation write-off with performance of viable borrowers</t>
  </si>
  <si>
    <t>Correlation forbear. effectiveness  with forebearance</t>
  </si>
  <si>
    <t>Correlation forbear. effectiveness  with additional funds</t>
  </si>
  <si>
    <t>Correlation forbear. effectiveness  with size</t>
  </si>
  <si>
    <t>Correlation forbear. effectiveness  with % agri portfolio</t>
  </si>
  <si>
    <t>Correlation forbear. effectiveness  with PAR 1 after disaster</t>
  </si>
  <si>
    <t>Correlation forbear. effectiveness  with viability of defaulting borrowers</t>
  </si>
  <si>
    <t>Correlation forbear. effectiveness  with performance of viable borrowers</t>
  </si>
  <si>
    <t>ACRMStudyCharts-Reproducibility.xlsx|Table12</t>
  </si>
  <si>
    <t>Summarize the average agricultural loan written off after a disaster by different impact assessment</t>
  </si>
  <si>
    <t>Summarize the average percentage of loans written off by different forbearance measures.</t>
  </si>
  <si>
    <t>Calculate the average of loan defaults (column Z), percentage of agricultural portfolio (column CI), percentage of total portfolio after a disaster, and total accounts written off by financial institution type.</t>
  </si>
  <si>
    <t>Average percentage of affected borrowers benefiting from forbearance measures and new credit provision by financial institution type</t>
  </si>
  <si>
    <t>Summarize the average percentages of agricultural loan portfolios written off after the most recent disaster, by whether financial institutions have tailored agricultural loan products.</t>
  </si>
  <si>
    <t>Calculation is embedded in the Fig 1 tab</t>
  </si>
  <si>
    <t>Calculation is embedded in the Fig 2 tab</t>
  </si>
  <si>
    <t>Results can be reproduced using R code</t>
  </si>
  <si>
    <t>Data were downloaded from EM-DAT based on a custom request. For each country-year, the number of disaster occurrences was calculated by disaster type</t>
  </si>
  <si>
    <t>Summarize the average outstanding loan portfolio by financing institution type</t>
  </si>
  <si>
    <t>Calculation is embedded in the Fig 4 tab</t>
  </si>
  <si>
    <t>Calculation is embedded in the Fig 5 and Fig 6 tab</t>
  </si>
  <si>
    <t>Summarize the average PAR1 loan portfolio by financing institution type</t>
  </si>
  <si>
    <t>By financing institution type, the average percentage of PAR1 considered viable and the average percentage of viable borrowers that repaid their loans were calculated</t>
  </si>
  <si>
    <t>Calculation is embedded in the Fig 7 tab</t>
  </si>
  <si>
    <t>Calculation is embedded in the Fig 8 tab</t>
  </si>
  <si>
    <t>Calculation is embedded in the Fig 9 tab</t>
  </si>
  <si>
    <t>Calculation is embedded in the Fig 10 tab</t>
  </si>
  <si>
    <t>Calculation is embedded in the Fig 11 tab</t>
  </si>
  <si>
    <t>Average of the effectiveness of forbearance measures by financial institution type</t>
  </si>
  <si>
    <t>Summarize the average percentage of agricultural loan portfolios written off after the most recent disaster, and agricultural loans written off as a share of total loan portfolio, by loan portfolio size</t>
  </si>
  <si>
    <t>Summarize the average percentage of agricultural loan portfolios written off after the most recent disaster, by whether financial institutions have specialized loan officers on staff</t>
  </si>
  <si>
    <t>Summarize the average percentage of agricultural loan portfolios written off after the most recent disaster, by damage assessment methodology</t>
  </si>
  <si>
    <t>Summarize the average percentage of agricultural loan portfolios written off after the most recent disaster, by whether financial institutions have dedicated default policies and procedures</t>
  </si>
  <si>
    <t>Calculation is embedded in the Fig 12 tab</t>
  </si>
  <si>
    <t>Calculation is embedded in the Fig 13 tab</t>
  </si>
  <si>
    <t>Table/Figure Name</t>
  </si>
  <si>
    <t>Data sources</t>
  </si>
  <si>
    <t>Analysis assets</t>
  </si>
  <si>
    <t>Figure 1: Percentage of loan portfolio written off, by risk management practice</t>
  </si>
  <si>
    <t>Figure 2: Comparison of nonperforming loans at peak and share of loans written off, by entity type</t>
  </si>
  <si>
    <t>Figure 3: Agriculture as a percentage of bank lending, employment, and GDP in study countries, 2023</t>
  </si>
  <si>
    <t>Table 3: Count of disaster events by peril and country, 2019–2024</t>
  </si>
  <si>
    <t>Table 4: Size of loan portfolio and share of agricultural lending of surveyed entities, by charter</t>
  </si>
  <si>
    <t>Figure 4: Percentage of entities using specialized loan officers and tailored agricultural loan products, by entity type</t>
  </si>
  <si>
    <t>Figure 5: Main factors affecting agricultural loan portfolios of surveyed entities</t>
  </si>
  <si>
    <t>Figure 6: Most recent disaster events experienced by surveyed entities</t>
  </si>
  <si>
    <t>Table 5: Agricultural loan portfolio at risk at the peak, by entity type</t>
  </si>
  <si>
    <t>Table 6: Defaulting borrowers considered viable and repayment after the last disaster event, by type of lender</t>
  </si>
  <si>
    <t>Figure 7: Surveyed entities’ application of forbearance measures, by frequency</t>
  </si>
  <si>
    <t>Figure 8: Relative importance of forbearance measures applied by surveyed entities</t>
  </si>
  <si>
    <t>Figure 9: Relative importance of loan-specific considerations and portfolio-specific considerations for applying forbearance measures</t>
  </si>
  <si>
    <t>Table 7: Share of agricultural loan portfolio written off after a disaster, by type of impact assessment</t>
  </si>
  <si>
    <t>Figure 10: Provision of new credit facilities after a disaster, by frequency</t>
  </si>
  <si>
    <t>Figure 11: Relative importance of loan-specific considerations and portfolio-specific considerations for the granting of new loan facilities</t>
  </si>
  <si>
    <t>Table 8: Average effectiveness of forbearance measures used, by entity type</t>
  </si>
  <si>
    <t>Table 9: Measures used to deal with the consequences of a disaster and loan write-offs</t>
  </si>
  <si>
    <t>Table 10: Loan write-offs after a disaster, by charter</t>
  </si>
  <si>
    <t>Table 11: Borrowers benefiting from forbearance measures or additional financing, by lender’s charter</t>
  </si>
  <si>
    <t>Table 12: Exposure to agriculture and loan write-offs after a disaster, by loan portfolio size</t>
  </si>
  <si>
    <t>Table 13: Tailored loan products and loan write-offs after a disaster</t>
  </si>
  <si>
    <t>Table 14: Specialized loan officers on staff and loan write-offs after a disaster</t>
  </si>
  <si>
    <t>Table 15: Damage assessment methodology and loan write-offs after a disaster</t>
  </si>
  <si>
    <t>Table 16: Dedicated policies and procedures for default of agricultural loans and loan write-offs after a disaster</t>
  </si>
  <si>
    <t>Figure 12: Challenges faced by surveyed entities in supporting institutions affected by disasters</t>
  </si>
  <si>
    <t>Figure 13: Instruments considered useful by surveyed entities for dealing with institutions affected by disasters</t>
  </si>
  <si>
    <t>World Bank survey of FIs</t>
  </si>
  <si>
    <t>World Banksurvey of FIs</t>
  </si>
  <si>
    <t>Share of employment in agriculture.xls (WDI indicator SL.AGR.EMPL.ZS)
Share of GDP in agriculture.xls (WDI indicator NV.AGR.TOTL.ZS)</t>
  </si>
  <si>
    <t>Table 3_Summary of disaster events per country.xlsx (EM-DAT custom request)</t>
  </si>
  <si>
    <t>Burkina Faso</t>
  </si>
  <si>
    <t>XXX</t>
  </si>
  <si>
    <t>XXXX</t>
  </si>
  <si>
    <t>XX</t>
  </si>
  <si>
    <t>XXXXXX</t>
  </si>
  <si>
    <t>XXXXX</t>
  </si>
  <si>
    <t>Table 7</t>
  </si>
  <si>
    <t>Detailed assessment and waited to see impact on loan portfolio - considered an error as the two are mutually exclusive</t>
  </si>
  <si>
    <t>Table 10</t>
  </si>
  <si>
    <t>Number of FIs that provided information about their loan write offs after the most recent disaster (RHS)</t>
  </si>
  <si>
    <t>Loan defaults (PAR 1) at peak as a percentage of agricultural loan portfolios</t>
  </si>
  <si>
    <t>Average percentage of agricultural loan portfolios written off after the most recent disaster</t>
  </si>
  <si>
    <t xml:space="preserve">Average percentage of the institutions’ total loan portfolios written off after the most recent disaster </t>
  </si>
  <si>
    <t>Number of entities providing information about their loan write offs in the wake of the last disaster</t>
  </si>
  <si>
    <t>Average of Re-PAR1</t>
  </si>
  <si>
    <t>Amount written off after last disaster (US$ millions)</t>
  </si>
  <si>
    <t xml:space="preserve">From </t>
  </si>
  <si>
    <t>Averagesizeofoutstandingloanportfolio(US$) from Table 4(1) divided by 1,000,000</t>
  </si>
  <si>
    <t>Shareofagricultureintotalloanportfolio(%) rewritten as a percentage</t>
  </si>
  <si>
    <t>From Table 4</t>
  </si>
  <si>
    <t>Shareofagricultureintotalloanportfolio(%)  from Table 4(1)rewritten as a percentage</t>
  </si>
  <si>
    <t>Pivot table</t>
  </si>
  <si>
    <t>Percentage of entities that have:</t>
  </si>
  <si>
    <t xml:space="preserve"> Tailored agriculture loan products</t>
  </si>
  <si>
    <t>Specialized agriculture loan officers</t>
  </si>
  <si>
    <t>Total number of FIs</t>
  </si>
  <si>
    <t xml:space="preserve">Total </t>
  </si>
  <si>
    <t>Count of a.       Category (Banks, MFIs, SACCOs, others)</t>
  </si>
  <si>
    <t>Count of Type(a,b,c,d,)</t>
  </si>
  <si>
    <t>a - drought</t>
  </si>
  <si>
    <t>b - flood</t>
  </si>
  <si>
    <t>c - landslide</t>
  </si>
  <si>
    <t>Drought and flood</t>
  </si>
  <si>
    <t>Drought and pest</t>
  </si>
  <si>
    <t xml:space="preserve">Pest </t>
  </si>
  <si>
    <t>Conflict</t>
  </si>
  <si>
    <t xml:space="preserve">d - others </t>
  </si>
  <si>
    <t>Other (market, general economy, cyclone)</t>
  </si>
  <si>
    <t>Cyclone</t>
  </si>
  <si>
    <t>Floodsandcyclone</t>
  </si>
  <si>
    <t>Floods and cyclone</t>
  </si>
  <si>
    <t xml:space="preserve">Manual count of responses (column W) in Data for PIVOT </t>
  </si>
  <si>
    <t xml:space="preserve">d </t>
  </si>
  <si>
    <t>Others</t>
  </si>
  <si>
    <t>Most recent disasterevents experienced by surveyed entities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</si>
</sst>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_(* #,##0_);_(* \(#,##0\);_(* &quot;-&quot;??_);_(@_)"/>
    <numFmt numFmtId="165" formatCode="0.0%"/>
    <numFmt numFmtId="166" formatCode="_(* #,##0.0_);_(* \(#,##0.0\);_(* &quot;-&quot;??_);_(@_)"/>
    <numFmt numFmtId="167" formatCode="0.0"/>
  </numFmts>
  <fonts count="34" x14ac:knownFonts="1">
    <font>
      <sz val="11"/>
      <color theme="1"/>
      <name val="Aptos Narrow"/>
      <family val="2"/>
      <scheme val="minor"/>
    </font>
    <font>
      <sz val="11"/>
      <color theme="1"/>
      <name val="Aptos Narrow"/>
      <family val="2"/>
      <scheme val="minor"/>
    </font>
    <font>
      <b/>
      <sz val="11"/>
      <color rgb="FF000000"/>
      <name val="Aptos Narrow"/>
      <family val="2"/>
    </font>
    <font>
      <sz val="8"/>
      <color theme="1"/>
      <name val="Calibri"/>
      <family val="2"/>
    </font>
    <font>
      <sz val="10"/>
      <color theme="1"/>
      <name val="Calibri"/>
      <family val="2"/>
    </font>
    <font>
      <sz val="11"/>
      <color rgb="FF000000"/>
      <name val="Calibri"/>
      <family val="2"/>
    </font>
    <font>
      <b/>
      <sz val="11"/>
      <color rgb="FF000000"/>
      <name val="Calibri"/>
      <family val="2"/>
    </font>
    <font>
      <b/>
      <sz val="11"/>
      <color theme="1"/>
      <name val="Aptos Narrow"/>
      <family val="2"/>
      <scheme val="minor"/>
    </font>
    <font>
      <sz val="10"/>
      <color rgb="FF000000"/>
      <name val="Calibri"/>
      <family val="2"/>
    </font>
    <font>
      <b/>
      <sz val="10"/>
      <color rgb="FF000000"/>
      <name val="Calibri"/>
      <family val="2"/>
    </font>
    <font>
      <u/>
      <sz val="11"/>
      <color theme="10"/>
      <name val="Aptos Narrow"/>
      <family val="2"/>
      <scheme val="minor"/>
    </font>
    <font>
      <b/>
      <sz val="10"/>
      <color rgb="FF000000"/>
      <name val="Aptos Narrow"/>
      <family val="2"/>
    </font>
    <font>
      <b/>
      <sz val="11"/>
      <color theme="1"/>
      <name val="Calibri"/>
      <family val="2"/>
    </font>
    <font>
      <sz val="11"/>
      <name val="Calibri"/>
      <family val="2"/>
    </font>
    <font>
      <b/>
      <sz val="11"/>
      <name val="Calibri"/>
      <family val="2"/>
    </font>
    <font>
      <b/>
      <sz val="8"/>
      <color rgb="FF000000"/>
      <name val="Helvetica Neue"/>
      <family val="2"/>
    </font>
    <font>
      <sz val="8"/>
      <color rgb="FF000000"/>
      <name val="Helvetica Neue"/>
      <family val="2"/>
    </font>
    <font>
      <sz val="11"/>
      <color theme="1"/>
      <name val="Calibri"/>
      <family val="2"/>
    </font>
    <font>
      <sz val="11"/>
      <color rgb="FFFF0000"/>
      <name val="Aptos Narrow"/>
      <family val="2"/>
      <scheme val="minor"/>
    </font>
    <font>
      <b/>
      <sz val="7"/>
      <color theme="1"/>
      <name val="Times New Roman"/>
      <family val="1"/>
    </font>
    <font>
      <b/>
      <sz val="11"/>
      <color theme="4"/>
      <name val="Aptos Narrow"/>
      <family val="2"/>
      <scheme val="minor"/>
    </font>
    <font>
      <b/>
      <sz val="11"/>
      <color theme="1"/>
      <name val="Aptos Narrow"/>
      <family val="1"/>
      <scheme val="minor"/>
    </font>
    <font>
      <b/>
      <sz val="11"/>
      <color theme="8"/>
      <name val="Aptos Narrow"/>
      <family val="1"/>
      <scheme val="minor"/>
    </font>
    <font>
      <b/>
      <sz val="11"/>
      <color theme="8"/>
      <name val="Aptos Narrow"/>
      <family val="2"/>
      <scheme val="minor"/>
    </font>
    <font>
      <sz val="11"/>
      <color theme="4"/>
      <name val="Aptos Narrow"/>
      <family val="2"/>
      <scheme val="minor"/>
    </font>
    <font>
      <sz val="11"/>
      <color theme="8"/>
      <name val="Aptos Narrow"/>
      <family val="2"/>
      <scheme val="minor"/>
    </font>
    <font>
      <sz val="11"/>
      <name val="Aptos Narrow"/>
      <family val="2"/>
      <scheme val="minor"/>
    </font>
    <font>
      <b/>
      <sz val="10"/>
      <color rgb="FF000000"/>
      <name val="Calibri"/>
      <family val="2"/>
    </font>
    <font>
      <sz val="10"/>
      <color rgb="FF000000"/>
      <name val="Calibri"/>
      <family val="2"/>
    </font>
    <font>
      <b/>
      <sz val="12"/>
      <color theme="1"/>
      <name val="Aptos"/>
      <family val="2"/>
    </font>
    <font>
      <b/>
      <sz val="12"/>
      <color rgb="FF000000"/>
      <name val="Aptos"/>
      <family val="2"/>
    </font>
    <font>
      <sz val="8"/>
      <name val="Aptos Narrow"/>
      <family val="2"/>
      <scheme val="minor"/>
    </font>
    <font>
      <sz val="12"/>
      <color theme="1"/>
      <name val="Aptos Narrow"/>
      <family val="2"/>
      <scheme val="minor"/>
    </font>
    <font>
      <b/>
      <sz val="12"/>
      <color theme="1"/>
      <name val="Aptos Narrow"/>
      <family val="2"/>
      <scheme val="minor"/>
    </font>
  </fonts>
  <fills count="17">
    <fill>
      <patternFill patternType="none"/>
    </fill>
    <fill>
      <patternFill patternType="gray125"/>
    </fill>
    <fill>
      <patternFill patternType="solid">
        <fgColor rgb="FFC0E6F5"/>
        <bgColor indexed="64"/>
      </patternFill>
    </fill>
    <fill>
      <patternFill patternType="solid">
        <fgColor rgb="FF5B9BD5"/>
        <bgColor indexed="64"/>
      </patternFill>
    </fill>
    <fill>
      <patternFill patternType="solid">
        <fgColor rgb="FFDEEAF6"/>
        <bgColor indexed="64"/>
      </patternFill>
    </fill>
    <fill>
      <patternFill patternType="solid">
        <fgColor rgb="FFD9E1F2"/>
        <bgColor rgb="FFD9E1F2"/>
      </patternFill>
    </fill>
    <fill>
      <patternFill patternType="solid">
        <fgColor rgb="FFB0B3B2"/>
        <bgColor indexed="64"/>
      </patternFill>
    </fill>
    <fill>
      <patternFill patternType="solid">
        <fgColor rgb="FFD4D4D4"/>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rgb="FFDDEBF7"/>
        <bgColor rgb="FFDDEBF7"/>
      </patternFill>
    </fill>
    <fill>
      <patternFill patternType="solid">
        <fgColor rgb="FFFFFF00"/>
        <bgColor indexed="64"/>
      </patternFill>
    </fill>
    <fill>
      <patternFill patternType="solid">
        <fgColor theme="9"/>
        <bgColor indexed="64"/>
      </patternFill>
    </fill>
    <fill>
      <patternFill patternType="solid">
        <fgColor rgb="FF00B050"/>
        <bgColor indexed="64"/>
      </patternFill>
    </fill>
    <fill>
      <patternFill patternType="solid">
        <fgColor theme="5" tint="0.59999389629810485"/>
        <bgColor indexed="64"/>
      </patternFill>
    </fill>
    <fill>
      <patternFill patternType="solid">
        <fgColor theme="4" tint="0.79998168889431442"/>
        <bgColor theme="4" tint="0.79998168889431442"/>
      </patternFill>
    </fill>
    <fill>
      <patternFill patternType="solid">
        <fgColor theme="6" tint="0.79998168889431442"/>
        <bgColor indexed="64"/>
      </patternFill>
    </fill>
  </fills>
  <borders count="19">
    <border>
      <left/>
      <right/>
      <top/>
      <bottom/>
      <diagonal/>
    </border>
    <border>
      <left/>
      <right/>
      <top style="medium">
        <color rgb="FF44B3E1"/>
      </top>
      <bottom/>
      <diagonal/>
    </border>
    <border>
      <left/>
      <right/>
      <top/>
      <bottom style="medium">
        <color rgb="FF44B3E1"/>
      </bottom>
      <diagonal/>
    </border>
    <border>
      <left style="medium">
        <color rgb="FF5B9BD5"/>
      </left>
      <right/>
      <top style="medium">
        <color rgb="FF5B9BD5"/>
      </top>
      <bottom style="medium">
        <color rgb="FF5B9BD5"/>
      </bottom>
      <diagonal/>
    </border>
    <border>
      <left/>
      <right style="medium">
        <color rgb="FF5B9BD5"/>
      </right>
      <top style="medium">
        <color rgb="FF5B9BD5"/>
      </top>
      <bottom style="medium">
        <color rgb="FF5B9BD5"/>
      </bottom>
      <diagonal/>
    </border>
    <border>
      <left style="medium">
        <color rgb="FF9CC2E5"/>
      </left>
      <right style="medium">
        <color rgb="FF9CC2E5"/>
      </right>
      <top/>
      <bottom style="medium">
        <color rgb="FF9CC2E5"/>
      </bottom>
      <diagonal/>
    </border>
    <border>
      <left/>
      <right style="medium">
        <color rgb="FF9CC2E5"/>
      </right>
      <top/>
      <bottom style="medium">
        <color rgb="FF9CC2E5"/>
      </bottom>
      <diagonal/>
    </border>
    <border>
      <left/>
      <right/>
      <top/>
      <bottom style="thin">
        <color rgb="FF8EA9DB"/>
      </bottom>
      <diagonal/>
    </border>
    <border>
      <left/>
      <right/>
      <top style="thin">
        <color rgb="FF8EA9DB"/>
      </top>
      <bottom/>
      <diagonal/>
    </border>
    <border>
      <left/>
      <right/>
      <top/>
      <bottom style="thin">
        <color rgb="FF9BC2E6"/>
      </bottom>
      <diagonal/>
    </border>
    <border>
      <left/>
      <right/>
      <top style="thin">
        <color rgb="FF9BC2E6"/>
      </top>
      <bottom/>
      <diagonal/>
    </border>
    <border>
      <left/>
      <right/>
      <top/>
      <bottom style="thin">
        <color theme="4" tint="0.39997558519241921"/>
      </bottom>
      <diagonal/>
    </border>
    <border>
      <left/>
      <right/>
      <top style="thin">
        <color theme="4" tint="0.3999755851924192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9" fontId="1" fillId="0" borderId="0" applyFont="0" applyFill="0" applyBorder="0" applyAlignment="0" applyProtection="0"/>
    <xf numFmtId="0" fontId="10" fillId="0" borderId="0" applyNumberFormat="0" applyFill="0" applyBorder="0" applyAlignment="0" applyProtection="0"/>
    <xf numFmtId="43" fontId="1" fillId="0" borderId="0" applyFont="0" applyFill="0" applyBorder="0" applyAlignment="0" applyProtection="0"/>
    <xf numFmtId="0" fontId="32" fillId="0" borderId="0"/>
  </cellStyleXfs>
  <cellXfs count="186">
    <xf numFmtId="0" fontId="0" fillId="0" borderId="0" xfId="0"/>
    <xf numFmtId="0" fontId="2" fillId="2" borderId="2" xfId="0" applyFont="1" applyFill="1" applyBorder="1" applyAlignment="1">
      <alignment vertical="center"/>
    </xf>
    <xf numFmtId="0" fontId="3" fillId="0" borderId="0" xfId="0" applyFont="1" applyAlignment="1">
      <alignment vertical="center"/>
    </xf>
    <xf numFmtId="9" fontId="0" fillId="0" borderId="0" xfId="1" applyFont="1"/>
    <xf numFmtId="0" fontId="6" fillId="3" borderId="3" xfId="0" applyFont="1" applyFill="1" applyBorder="1" applyAlignment="1">
      <alignment vertical="center"/>
    </xf>
    <xf numFmtId="0" fontId="6" fillId="3" borderId="4" xfId="0" applyFont="1" applyFill="1" applyBorder="1" applyAlignment="1">
      <alignment vertical="center"/>
    </xf>
    <xf numFmtId="0" fontId="5" fillId="4" borderId="5" xfId="0" applyFont="1" applyFill="1" applyBorder="1" applyAlignment="1">
      <alignment vertical="center"/>
    </xf>
    <xf numFmtId="0" fontId="5" fillId="4" borderId="6" xfId="0" applyFont="1" applyFill="1" applyBorder="1" applyAlignment="1">
      <alignment horizontal="center" vertical="center"/>
    </xf>
    <xf numFmtId="0" fontId="5" fillId="0" borderId="5" xfId="0" applyFont="1" applyBorder="1" applyAlignment="1">
      <alignment vertical="center"/>
    </xf>
    <xf numFmtId="0" fontId="5" fillId="0" borderId="6" xfId="0" applyFont="1" applyBorder="1" applyAlignment="1">
      <alignment horizontal="center" vertical="center"/>
    </xf>
    <xf numFmtId="0" fontId="7" fillId="0" borderId="0" xfId="0" applyFont="1"/>
    <xf numFmtId="1" fontId="0" fillId="0" borderId="0" xfId="0" applyNumberFormat="1"/>
    <xf numFmtId="0" fontId="10" fillId="0" borderId="0" xfId="2" applyAlignment="1">
      <alignment vertical="center"/>
    </xf>
    <xf numFmtId="0" fontId="4" fillId="0" borderId="0" xfId="0" applyFont="1" applyAlignment="1">
      <alignment horizontal="center" vertical="center"/>
    </xf>
    <xf numFmtId="10" fontId="4" fillId="0" borderId="0" xfId="0" applyNumberFormat="1" applyFont="1" applyAlignment="1">
      <alignment horizontal="center" vertical="center"/>
    </xf>
    <xf numFmtId="0" fontId="5" fillId="0" borderId="0" xfId="0" applyFont="1" applyAlignment="1">
      <alignment vertical="center"/>
    </xf>
    <xf numFmtId="0" fontId="5" fillId="0" borderId="0" xfId="0" applyFont="1" applyAlignment="1">
      <alignment horizontal="center" vertical="center"/>
    </xf>
    <xf numFmtId="9" fontId="0" fillId="0" borderId="0" xfId="1" applyFont="1" applyBorder="1"/>
    <xf numFmtId="0" fontId="6" fillId="0" borderId="0" xfId="0" applyFont="1" applyAlignment="1">
      <alignment vertical="center"/>
    </xf>
    <xf numFmtId="0" fontId="6"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center"/>
    </xf>
    <xf numFmtId="0" fontId="11" fillId="2" borderId="0" xfId="0" applyFont="1" applyFill="1" applyAlignment="1">
      <alignment horizontal="center" vertical="center"/>
    </xf>
    <xf numFmtId="9" fontId="5" fillId="0" borderId="0" xfId="1" applyFont="1" applyBorder="1" applyAlignment="1">
      <alignment vertical="center"/>
    </xf>
    <xf numFmtId="0" fontId="14" fillId="0" borderId="0" xfId="0" applyFont="1"/>
    <xf numFmtId="0" fontId="13" fillId="0" borderId="0" xfId="0" applyFont="1"/>
    <xf numFmtId="0" fontId="6" fillId="5" borderId="7" xfId="0" applyFont="1" applyFill="1" applyBorder="1"/>
    <xf numFmtId="0" fontId="5" fillId="0" borderId="0" xfId="0" applyFont="1"/>
    <xf numFmtId="0" fontId="6" fillId="5" borderId="8" xfId="0" applyFont="1" applyFill="1" applyBorder="1"/>
    <xf numFmtId="0" fontId="15" fillId="6" borderId="0" xfId="0" applyFont="1" applyFill="1"/>
    <xf numFmtId="0" fontId="15" fillId="7" borderId="0" xfId="0" applyFont="1" applyFill="1"/>
    <xf numFmtId="0" fontId="16" fillId="0" borderId="0" xfId="0" applyFont="1"/>
    <xf numFmtId="0" fontId="5" fillId="0" borderId="0" xfId="0" applyFont="1" applyAlignment="1">
      <alignment wrapText="1"/>
    </xf>
    <xf numFmtId="9" fontId="0" fillId="0" borderId="0" xfId="0" applyNumberFormat="1"/>
    <xf numFmtId="0" fontId="13" fillId="0" borderId="0" xfId="0" applyFont="1" applyAlignment="1">
      <alignment vertical="top"/>
    </xf>
    <xf numFmtId="0" fontId="0" fillId="0" borderId="0" xfId="0" applyAlignment="1">
      <alignment horizontal="right"/>
    </xf>
    <xf numFmtId="0" fontId="6" fillId="8" borderId="0" xfId="0" applyFont="1" applyFill="1"/>
    <xf numFmtId="0" fontId="6" fillId="8" borderId="0" xfId="0" applyFont="1" applyFill="1" applyAlignment="1">
      <alignment wrapText="1"/>
    </xf>
    <xf numFmtId="0" fontId="7" fillId="8" borderId="0" xfId="0" applyFont="1" applyFill="1"/>
    <xf numFmtId="9" fontId="16" fillId="0" borderId="0" xfId="0" applyNumberFormat="1" applyFont="1"/>
    <xf numFmtId="0" fontId="7" fillId="0" borderId="0" xfId="0" applyFont="1" applyAlignment="1">
      <alignment horizontal="left"/>
    </xf>
    <xf numFmtId="2" fontId="13" fillId="0" borderId="0" xfId="0" applyNumberFormat="1" applyFont="1" applyAlignment="1">
      <alignment horizontal="center"/>
    </xf>
    <xf numFmtId="9" fontId="0" fillId="0" borderId="0" xfId="0" applyNumberFormat="1" applyAlignment="1">
      <alignment horizontal="center"/>
    </xf>
    <xf numFmtId="0" fontId="7" fillId="9" borderId="0" xfId="0" applyFont="1" applyFill="1"/>
    <xf numFmtId="0" fontId="6" fillId="9" borderId="0" xfId="0" applyFont="1" applyFill="1" applyAlignment="1">
      <alignment wrapText="1"/>
    </xf>
    <xf numFmtId="0" fontId="6" fillId="9" borderId="0" xfId="0" applyFont="1" applyFill="1"/>
    <xf numFmtId="0" fontId="8" fillId="0" borderId="0" xfId="0" applyFont="1" applyAlignment="1">
      <alignment horizontal="center" vertical="center"/>
    </xf>
    <xf numFmtId="0" fontId="17" fillId="0" borderId="0" xfId="0" applyFont="1"/>
    <xf numFmtId="0" fontId="6" fillId="2" borderId="2" xfId="0" applyFont="1" applyFill="1" applyBorder="1" applyAlignment="1">
      <alignment vertical="center"/>
    </xf>
    <xf numFmtId="0" fontId="8" fillId="2" borderId="2" xfId="0" applyFont="1" applyFill="1" applyBorder="1" applyAlignment="1">
      <alignment vertical="center" wrapText="1"/>
    </xf>
    <xf numFmtId="10" fontId="4" fillId="0" borderId="0" xfId="0" applyNumberFormat="1" applyFont="1" applyAlignment="1">
      <alignment horizontal="center" vertical="center" wrapText="1"/>
    </xf>
    <xf numFmtId="10" fontId="8" fillId="0" borderId="0" xfId="0" applyNumberFormat="1" applyFont="1" applyAlignment="1">
      <alignment horizontal="center" vertical="center"/>
    </xf>
    <xf numFmtId="0" fontId="9" fillId="2" borderId="1" xfId="0" applyFont="1" applyFill="1" applyBorder="1" applyAlignment="1">
      <alignment vertical="center"/>
    </xf>
    <xf numFmtId="0" fontId="9" fillId="4" borderId="1" xfId="0" applyFont="1" applyFill="1" applyBorder="1" applyAlignment="1">
      <alignment horizontal="center" vertical="center"/>
    </xf>
    <xf numFmtId="10" fontId="8" fillId="4" borderId="0" xfId="0" applyNumberFormat="1" applyFont="1" applyFill="1" applyAlignment="1">
      <alignment horizontal="center" vertical="center" wrapText="1"/>
    </xf>
    <xf numFmtId="10" fontId="9" fillId="4" borderId="0" xfId="0" applyNumberFormat="1" applyFont="1" applyFill="1" applyAlignment="1">
      <alignment horizontal="center" vertical="center"/>
    </xf>
    <xf numFmtId="0" fontId="0" fillId="0" borderId="0" xfId="0" applyAlignment="1">
      <alignment wrapText="1"/>
    </xf>
    <xf numFmtId="9" fontId="17" fillId="0" borderId="0" xfId="1" applyFont="1"/>
    <xf numFmtId="0" fontId="4" fillId="0" borderId="0" xfId="0" applyFont="1"/>
    <xf numFmtId="14" fontId="5" fillId="0" borderId="0" xfId="0" applyNumberFormat="1" applyFont="1"/>
    <xf numFmtId="0" fontId="6" fillId="10" borderId="0" xfId="0" applyFont="1" applyFill="1"/>
    <xf numFmtId="0" fontId="6" fillId="10" borderId="9" xfId="0" applyFont="1" applyFill="1" applyBorder="1"/>
    <xf numFmtId="0" fontId="6" fillId="0" borderId="9" xfId="0" applyFont="1" applyBorder="1"/>
    <xf numFmtId="0" fontId="6" fillId="10" borderId="10" xfId="0" applyFont="1" applyFill="1" applyBorder="1"/>
    <xf numFmtId="0" fontId="5" fillId="0" borderId="0" xfId="0" applyFont="1" applyAlignment="1">
      <alignment horizontal="right" wrapText="1" indent="1" readingOrder="1"/>
    </xf>
    <xf numFmtId="0" fontId="5" fillId="0" borderId="0" xfId="0" applyFont="1" applyAlignment="1">
      <alignment horizontal="left" readingOrder="1"/>
    </xf>
    <xf numFmtId="0" fontId="5" fillId="0" borderId="0" xfId="0" applyFont="1" applyAlignment="1">
      <alignment horizontal="left" indent="5" readingOrder="1"/>
    </xf>
    <xf numFmtId="0" fontId="6" fillId="0" borderId="0" xfId="0" applyFont="1" applyAlignment="1">
      <alignment wrapText="1"/>
    </xf>
    <xf numFmtId="0" fontId="14" fillId="9" borderId="0" xfId="0" applyFont="1" applyFill="1"/>
    <xf numFmtId="0" fontId="7" fillId="0" borderId="0" xfId="0" applyFont="1" applyAlignment="1">
      <alignment horizontal="left" vertical="center"/>
    </xf>
    <xf numFmtId="0" fontId="0" fillId="0" borderId="0" xfId="0" applyAlignment="1">
      <alignment horizontal="left" vertical="center"/>
    </xf>
    <xf numFmtId="0" fontId="0" fillId="0" borderId="0" xfId="0" applyAlignment="1">
      <alignment horizontal="left" vertical="center" wrapText="1"/>
    </xf>
    <xf numFmtId="0" fontId="0" fillId="12" borderId="0" xfId="0" applyFill="1"/>
    <xf numFmtId="0" fontId="0" fillId="13" borderId="0" xfId="0" applyFill="1"/>
    <xf numFmtId="0" fontId="7" fillId="0" borderId="0" xfId="0" applyFont="1" applyAlignment="1">
      <alignment horizontal="right"/>
    </xf>
    <xf numFmtId="0" fontId="7" fillId="11" borderId="0" xfId="0" applyFont="1" applyFill="1" applyAlignment="1">
      <alignment horizontal="left" vertical="center"/>
    </xf>
    <xf numFmtId="164" fontId="7" fillId="11" borderId="0" xfId="3" applyNumberFormat="1" applyFont="1" applyFill="1" applyAlignment="1">
      <alignment horizontal="left" vertical="center"/>
    </xf>
    <xf numFmtId="0" fontId="20" fillId="11" borderId="0" xfId="0" applyFont="1" applyFill="1" applyAlignment="1">
      <alignment horizontal="left" vertical="center"/>
    </xf>
    <xf numFmtId="0" fontId="21" fillId="11" borderId="0" xfId="0" applyFont="1" applyFill="1" applyAlignment="1">
      <alignment horizontal="left" vertical="center"/>
    </xf>
    <xf numFmtId="0" fontId="22" fillId="11" borderId="0" xfId="0" applyFont="1" applyFill="1" applyAlignment="1">
      <alignment horizontal="left" vertical="center"/>
    </xf>
    <xf numFmtId="0" fontId="23" fillId="11" borderId="0" xfId="0" applyFont="1" applyFill="1" applyAlignment="1">
      <alignment horizontal="left" vertical="center"/>
    </xf>
    <xf numFmtId="0" fontId="7" fillId="0" borderId="0" xfId="0" applyFont="1" applyAlignment="1">
      <alignment horizontal="center"/>
    </xf>
    <xf numFmtId="0" fontId="0" fillId="11" borderId="0" xfId="0" applyFill="1"/>
    <xf numFmtId="164" fontId="0" fillId="11" borderId="0" xfId="3" applyNumberFormat="1" applyFont="1" applyFill="1"/>
    <xf numFmtId="0" fontId="24" fillId="11" borderId="0" xfId="0" applyFont="1" applyFill="1"/>
    <xf numFmtId="17" fontId="0" fillId="11" borderId="0" xfId="0" applyNumberFormat="1" applyFill="1"/>
    <xf numFmtId="0" fontId="25" fillId="11" borderId="0" xfId="0" applyFont="1" applyFill="1"/>
    <xf numFmtId="0" fontId="25" fillId="11" borderId="0" xfId="0" applyFont="1" applyFill="1" applyAlignment="1">
      <alignment horizontal="right"/>
    </xf>
    <xf numFmtId="164" fontId="0" fillId="11" borderId="0" xfId="3" applyNumberFormat="1" applyFont="1" applyFill="1" applyBorder="1"/>
    <xf numFmtId="0" fontId="0" fillId="11" borderId="0" xfId="0" applyFill="1" applyAlignment="1">
      <alignment horizontal="center"/>
    </xf>
    <xf numFmtId="16" fontId="0" fillId="11" borderId="0" xfId="0" applyNumberFormat="1" applyFill="1"/>
    <xf numFmtId="0" fontId="0" fillId="14" borderId="0" xfId="0" applyFill="1"/>
    <xf numFmtId="0" fontId="0" fillId="11" borderId="0" xfId="0" applyFill="1" applyAlignment="1">
      <alignment horizontal="right"/>
    </xf>
    <xf numFmtId="164" fontId="0" fillId="11" borderId="0" xfId="3" applyNumberFormat="1" applyFont="1" applyFill="1" applyAlignment="1">
      <alignment horizontal="right"/>
    </xf>
    <xf numFmtId="0" fontId="24" fillId="11" borderId="0" xfId="0" applyFont="1" applyFill="1" applyAlignment="1">
      <alignment horizontal="right"/>
    </xf>
    <xf numFmtId="17" fontId="0" fillId="11" borderId="0" xfId="0" applyNumberFormat="1" applyFill="1" applyAlignment="1">
      <alignment horizontal="right"/>
    </xf>
    <xf numFmtId="0" fontId="18" fillId="11" borderId="0" xfId="0" applyFont="1" applyFill="1" applyAlignment="1">
      <alignment horizontal="right"/>
    </xf>
    <xf numFmtId="0" fontId="0" fillId="11" borderId="0" xfId="0" applyFill="1" applyAlignment="1">
      <alignment horizontal="right" wrapText="1"/>
    </xf>
    <xf numFmtId="0" fontId="26" fillId="11" borderId="0" xfId="0" applyFont="1" applyFill="1" applyAlignment="1">
      <alignment horizontal="right"/>
    </xf>
    <xf numFmtId="9" fontId="0" fillId="11" borderId="0" xfId="0" applyNumberFormat="1" applyFill="1" applyAlignment="1">
      <alignment horizontal="right"/>
    </xf>
    <xf numFmtId="164" fontId="0" fillId="0" borderId="0" xfId="3" applyNumberFormat="1" applyFont="1" applyFill="1" applyAlignment="1">
      <alignment horizontal="right"/>
    </xf>
    <xf numFmtId="43" fontId="0" fillId="0" borderId="0" xfId="3" applyFont="1"/>
    <xf numFmtId="164" fontId="0" fillId="0" borderId="0" xfId="0" applyNumberFormat="1"/>
    <xf numFmtId="0" fontId="0" fillId="0" borderId="0" xfId="0" applyAlignment="1">
      <alignment horizontal="left"/>
    </xf>
    <xf numFmtId="0" fontId="0" fillId="0" borderId="0" xfId="0" pivotButton="1"/>
    <xf numFmtId="10" fontId="0" fillId="0" borderId="0" xfId="0" applyNumberFormat="1"/>
    <xf numFmtId="0" fontId="0" fillId="0" borderId="0" xfId="0" applyAlignment="1">
      <alignment horizontal="center"/>
    </xf>
    <xf numFmtId="0" fontId="7" fillId="15" borderId="11" xfId="0" applyFont="1" applyFill="1" applyBorder="1" applyAlignment="1">
      <alignment horizontal="center"/>
    </xf>
    <xf numFmtId="165" fontId="0" fillId="0" borderId="0" xfId="1" applyNumberFormat="1" applyFont="1"/>
    <xf numFmtId="166" fontId="0" fillId="0" borderId="0" xfId="0" applyNumberFormat="1"/>
    <xf numFmtId="0" fontId="0" fillId="0" borderId="0" xfId="0" applyAlignment="1">
      <alignment vertical="center" wrapText="1"/>
    </xf>
    <xf numFmtId="164" fontId="7" fillId="15" borderId="11" xfId="3" applyNumberFormat="1" applyFont="1" applyFill="1" applyBorder="1"/>
    <xf numFmtId="164" fontId="0" fillId="0" borderId="0" xfId="3" applyNumberFormat="1" applyFont="1"/>
    <xf numFmtId="164" fontId="7" fillId="15" borderId="12" xfId="3" applyNumberFormat="1" applyFont="1" applyFill="1" applyBorder="1"/>
    <xf numFmtId="9" fontId="7" fillId="15" borderId="12" xfId="1" applyFont="1" applyFill="1" applyBorder="1"/>
    <xf numFmtId="0" fontId="0" fillId="0" borderId="13" xfId="0" applyBorder="1" applyAlignment="1">
      <alignment vertical="center" wrapText="1"/>
    </xf>
    <xf numFmtId="167" fontId="0" fillId="0" borderId="0" xfId="0" applyNumberFormat="1"/>
    <xf numFmtId="43" fontId="0" fillId="0" borderId="0" xfId="0" applyNumberFormat="1"/>
    <xf numFmtId="0" fontId="7" fillId="15" borderId="11" xfId="0" applyFont="1" applyFill="1" applyBorder="1" applyAlignment="1">
      <alignment vertical="center" wrapText="1"/>
    </xf>
    <xf numFmtId="43" fontId="0" fillId="0" borderId="0" xfId="3" applyFont="1" applyAlignment="1">
      <alignment vertical="center" wrapText="1"/>
    </xf>
    <xf numFmtId="0" fontId="7" fillId="15" borderId="12" xfId="0" applyFont="1" applyFill="1" applyBorder="1" applyAlignment="1">
      <alignment horizontal="left" vertical="center" wrapText="1"/>
    </xf>
    <xf numFmtId="0" fontId="7" fillId="15" borderId="12" xfId="0" applyFont="1" applyFill="1" applyBorder="1" applyAlignment="1">
      <alignment vertical="center" wrapText="1"/>
    </xf>
    <xf numFmtId="43" fontId="7" fillId="15" borderId="12" xfId="3" applyFont="1" applyFill="1" applyBorder="1" applyAlignment="1">
      <alignment vertical="center" wrapText="1"/>
    </xf>
    <xf numFmtId="0" fontId="9" fillId="0" borderId="0" xfId="0" applyFont="1"/>
    <xf numFmtId="0" fontId="9" fillId="0" borderId="2" xfId="0" applyFont="1" applyBorder="1" applyAlignment="1">
      <alignment horizontal="center" vertical="center"/>
    </xf>
    <xf numFmtId="0" fontId="27" fillId="2"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Alignment="1">
      <alignment vertical="center"/>
    </xf>
    <xf numFmtId="0" fontId="27" fillId="2" borderId="2" xfId="0" applyFont="1" applyFill="1" applyBorder="1" applyAlignment="1">
      <alignment horizontal="center" vertical="center"/>
    </xf>
    <xf numFmtId="0" fontId="0" fillId="11" borderId="0" xfId="0" applyFill="1" applyAlignment="1">
      <alignment horizontal="left"/>
    </xf>
    <xf numFmtId="1" fontId="0" fillId="11" borderId="0" xfId="0" applyNumberFormat="1" applyFill="1"/>
    <xf numFmtId="0" fontId="29" fillId="0" borderId="0" xfId="0" applyFont="1"/>
    <xf numFmtId="0" fontId="30" fillId="2" borderId="2" xfId="0" applyFont="1" applyFill="1" applyBorder="1" applyAlignment="1">
      <alignment vertical="center"/>
    </xf>
    <xf numFmtId="0" fontId="0" fillId="16" borderId="0" xfId="0" applyFill="1" applyAlignment="1">
      <alignment horizontal="left"/>
    </xf>
    <xf numFmtId="0" fontId="0" fillId="16" borderId="0" xfId="0" applyFill="1"/>
    <xf numFmtId="0" fontId="7" fillId="11" borderId="0" xfId="0" applyFont="1" applyFill="1" applyAlignment="1">
      <alignment horizontal="left" vertical="center" wrapText="1"/>
    </xf>
    <xf numFmtId="164" fontId="7" fillId="11" borderId="0" xfId="3" applyNumberFormat="1" applyFont="1" applyFill="1" applyAlignment="1">
      <alignment horizontal="left" vertical="center" wrapText="1"/>
    </xf>
    <xf numFmtId="0" fontId="20" fillId="11" borderId="0" xfId="0" applyFont="1" applyFill="1" applyAlignment="1">
      <alignment horizontal="left" vertical="center" wrapText="1"/>
    </xf>
    <xf numFmtId="0" fontId="7" fillId="0" borderId="0" xfId="0" applyFont="1" applyAlignment="1">
      <alignment horizontal="left" vertical="center" wrapText="1"/>
    </xf>
    <xf numFmtId="0" fontId="21" fillId="11" borderId="0" xfId="0" applyFont="1" applyFill="1" applyAlignment="1">
      <alignment horizontal="left" vertical="center" wrapText="1"/>
    </xf>
    <xf numFmtId="0" fontId="22" fillId="11" borderId="0" xfId="0" applyFont="1" applyFill="1" applyAlignment="1">
      <alignment horizontal="left" vertical="center" wrapText="1"/>
    </xf>
    <xf numFmtId="0" fontId="23" fillId="11" borderId="0" xfId="0" applyFont="1" applyFill="1" applyAlignment="1">
      <alignment horizontal="left" vertical="center" wrapText="1"/>
    </xf>
    <xf numFmtId="164" fontId="0" fillId="11" borderId="0" xfId="3" quotePrefix="1" applyNumberFormat="1" applyFont="1" applyFill="1"/>
    <xf numFmtId="164" fontId="0" fillId="11" borderId="0" xfId="3" quotePrefix="1" applyNumberFormat="1" applyFont="1" applyFill="1" applyAlignment="1">
      <alignment horizontal="left"/>
    </xf>
    <xf numFmtId="0" fontId="17" fillId="0" borderId="0" xfId="0" applyFont="1" applyAlignment="1">
      <alignment horizontal="center"/>
    </xf>
    <xf numFmtId="0" fontId="33" fillId="0" borderId="0" xfId="4" applyFont="1"/>
    <xf numFmtId="0" fontId="32" fillId="0" borderId="0" xfId="4"/>
    <xf numFmtId="0" fontId="0" fillId="0" borderId="13" xfId="0" applyBorder="1" applyAlignment="1">
      <alignment horizontal="left"/>
    </xf>
    <xf numFmtId="0" fontId="7" fillId="15" borderId="13" xfId="0" applyFont="1" applyFill="1" applyBorder="1" applyAlignment="1">
      <alignment vertical="center" wrapText="1"/>
    </xf>
    <xf numFmtId="0" fontId="0" fillId="0" borderId="13" xfId="0" applyBorder="1"/>
    <xf numFmtId="43" fontId="0" fillId="0" borderId="13" xfId="3" applyFont="1" applyBorder="1" applyAlignment="1">
      <alignment vertical="center" wrapText="1"/>
    </xf>
    <xf numFmtId="0" fontId="7" fillId="0" borderId="13" xfId="0" applyFont="1" applyBorder="1" applyAlignment="1">
      <alignment horizontal="left" vertical="center" wrapText="1"/>
    </xf>
    <xf numFmtId="0" fontId="18" fillId="0" borderId="0" xfId="0" applyFont="1"/>
    <xf numFmtId="0" fontId="9" fillId="2" borderId="14" xfId="0" applyFont="1" applyFill="1" applyBorder="1" applyAlignment="1">
      <alignment horizontal="center" vertical="center" wrapText="1"/>
    </xf>
    <xf numFmtId="0" fontId="8" fillId="0" borderId="15" xfId="0" applyFont="1" applyBorder="1" applyAlignment="1">
      <alignment vertical="center"/>
    </xf>
    <xf numFmtId="0" fontId="9" fillId="2" borderId="15" xfId="0" applyFont="1" applyFill="1" applyBorder="1" applyAlignment="1">
      <alignment vertical="center"/>
    </xf>
    <xf numFmtId="0" fontId="9" fillId="2" borderId="13" xfId="0" applyFont="1" applyFill="1" applyBorder="1" applyAlignment="1">
      <alignment horizontal="center" vertical="center" wrapText="1"/>
    </xf>
    <xf numFmtId="0" fontId="28" fillId="0" borderId="13" xfId="0" applyFont="1" applyBorder="1" applyAlignment="1">
      <alignment horizontal="center" vertical="center"/>
    </xf>
    <xf numFmtId="166" fontId="0" fillId="0" borderId="13" xfId="3" applyNumberFormat="1" applyFont="1" applyBorder="1"/>
    <xf numFmtId="0" fontId="27" fillId="2" borderId="13" xfId="0" applyFont="1" applyFill="1" applyBorder="1" applyAlignment="1">
      <alignment horizontal="center" vertical="center"/>
    </xf>
    <xf numFmtId="1" fontId="28" fillId="0" borderId="0" xfId="0" applyNumberFormat="1" applyFont="1" applyAlignment="1">
      <alignment horizontal="center" vertical="center"/>
    </xf>
    <xf numFmtId="1" fontId="27" fillId="2" borderId="1" xfId="0" applyNumberFormat="1" applyFont="1" applyFill="1" applyBorder="1" applyAlignment="1">
      <alignment horizontal="center" vertical="center"/>
    </xf>
    <xf numFmtId="164" fontId="27" fillId="2" borderId="1" xfId="3" applyNumberFormat="1" applyFont="1" applyFill="1" applyBorder="1" applyAlignment="1">
      <alignment horizontal="center" vertical="center"/>
    </xf>
    <xf numFmtId="164" fontId="28" fillId="0" borderId="0" xfId="3" applyNumberFormat="1" applyFont="1" applyAlignment="1">
      <alignment horizontal="center" vertical="center"/>
    </xf>
    <xf numFmtId="165" fontId="4" fillId="0" borderId="13" xfId="0" applyNumberFormat="1" applyFont="1" applyBorder="1" applyAlignment="1">
      <alignment horizontal="center" vertical="center" wrapText="1"/>
    </xf>
    <xf numFmtId="165" fontId="8" fillId="0" borderId="13" xfId="0" applyNumberFormat="1" applyFont="1" applyBorder="1" applyAlignment="1">
      <alignment horizontal="center" vertical="center"/>
    </xf>
    <xf numFmtId="165" fontId="9" fillId="4" borderId="13" xfId="0" applyNumberFormat="1" applyFont="1" applyFill="1" applyBorder="1" applyAlignment="1">
      <alignment horizontal="center" vertical="center"/>
    </xf>
    <xf numFmtId="165" fontId="9" fillId="4" borderId="13" xfId="0" applyNumberFormat="1"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27" fillId="2" borderId="18" xfId="0" applyFont="1" applyFill="1" applyBorder="1" applyAlignment="1">
      <alignment horizontal="center" vertical="center"/>
    </xf>
    <xf numFmtId="165" fontId="9" fillId="4" borderId="18" xfId="0" applyNumberFormat="1" applyFont="1" applyFill="1" applyBorder="1" applyAlignment="1">
      <alignment horizontal="center" vertical="center" wrapText="1"/>
    </xf>
    <xf numFmtId="165" fontId="9" fillId="4" borderId="18" xfId="0" applyNumberFormat="1" applyFont="1" applyFill="1" applyBorder="1" applyAlignment="1">
      <alignment horizontal="center" vertical="center"/>
    </xf>
    <xf numFmtId="166" fontId="0" fillId="0" borderId="18" xfId="3" applyNumberFormat="1" applyFont="1" applyBorder="1"/>
    <xf numFmtId="0" fontId="8" fillId="0" borderId="13" xfId="0" applyFont="1" applyBorder="1" applyAlignment="1">
      <alignment vertical="center"/>
    </xf>
    <xf numFmtId="0" fontId="0" fillId="0" borderId="13" xfId="0" applyBorder="1" applyAlignment="1">
      <alignment horizontal="center"/>
    </xf>
    <xf numFmtId="165" fontId="4" fillId="0" borderId="0" xfId="1" applyNumberFormat="1" applyFont="1" applyAlignment="1">
      <alignment horizontal="center" vertical="center"/>
    </xf>
    <xf numFmtId="165" fontId="4" fillId="0" borderId="0" xfId="0" applyNumberFormat="1" applyFont="1" applyAlignment="1">
      <alignment horizontal="center" vertical="center"/>
    </xf>
    <xf numFmtId="0" fontId="12" fillId="0" borderId="0" xfId="0" applyFont="1" applyAlignment="1">
      <alignment horizontal="center" vertical="center"/>
    </xf>
    <xf numFmtId="0" fontId="9" fillId="2" borderId="2" xfId="0" applyFont="1" applyFill="1" applyBorder="1" applyAlignment="1">
      <alignment horizontal="center"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7" fillId="0" borderId="0" xfId="0" applyFont="1" applyAlignment="1">
      <alignment horizontal="center"/>
    </xf>
    <xf numFmtId="0" fontId="8" fillId="0" borderId="0" xfId="0" applyFont="1" applyAlignment="1">
      <alignment horizontal="center" vertical="center"/>
    </xf>
    <xf numFmtId="0" fontId="0" fillId="0" borderId="0" xfId="0" applyAlignment="1">
      <alignment horizontal="center"/>
    </xf>
    <xf numFmtId="0" fontId="7" fillId="0" borderId="0" xfId="0" applyFont="1" applyAlignment="1">
      <alignment horizontal="center" vertical="center"/>
    </xf>
  </cellXfs>
  <cellStyles count="5">
    <cellStyle name="Comma" xfId="3" builtinId="3"/>
    <cellStyle name="Hyperlink" xfId="2" builtinId="8"/>
    <cellStyle name="Normal" xfId="0" builtinId="0"/>
    <cellStyle name="Normal 2" xfId="4" xr:uid="{9520A476-BE20-4F62-9B22-23C40EDC0D5B}"/>
    <cellStyle name="Percent" xfId="1" builtinId="5"/>
  </cellStyles>
  <dxfs count="20">
    <dxf>
      <numFmt numFmtId="166" formatCode="_(* #,##0.0_);_(* \(#,##0.0\);_(* &quot;-&quot;??_);_(@_)"/>
    </dxf>
    <dxf>
      <numFmt numFmtId="35" formatCode="_(* #,##0.00_);_(* \(#,##0.00\);_(* &quot;-&quot;??_);_(@_)"/>
    </dxf>
    <dxf>
      <numFmt numFmtId="35" formatCode="_(* #,##0.00_);_(* \(#,##0.00\);_(* &quot;-&quot;??_);_(@_)"/>
    </dxf>
    <dxf>
      <numFmt numFmtId="35" formatCode="_(* #,##0.00_);_(* \(#,##0.00\);_(* &quot;-&quot;??_);_(@_)"/>
    </dxf>
    <dxf>
      <numFmt numFmtId="164" formatCode="_(* #,##0_);_(* \(#,##0\);_(* &quot;-&quot;??_);_(@_)"/>
    </dxf>
    <dxf>
      <numFmt numFmtId="166" formatCode="_(* #,##0.0_);_(* \(#,##0.0\);_(* &quot;-&quot;??_);_(@_)"/>
    </dxf>
    <dxf>
      <numFmt numFmtId="166" formatCode="_(* #,##0.0_);_(* \(#,##0.0\);_(* &quot;-&quot;??_);_(@_)"/>
    </dxf>
    <dxf>
      <fill>
        <patternFill patternType="solid">
          <bgColor theme="6" tint="0.79998168889431442"/>
        </patternFill>
      </fill>
    </dxf>
    <dxf>
      <fill>
        <patternFill patternType="solid">
          <bgColor theme="6" tint="0.79998168889431442"/>
        </patternFill>
      </fill>
    </dxf>
    <dxf>
      <fill>
        <patternFill patternType="solid">
          <bgColor rgb="FFFFFF00"/>
        </patternFill>
      </fill>
    </dxf>
    <dxf>
      <numFmt numFmtId="164" formatCode="_(* #,##0_);_(* \(#,##0\);_(* &quot;-&quot;??_);_(@_)"/>
    </dxf>
    <dxf>
      <alignment horizontal="center"/>
    </dxf>
    <dxf>
      <numFmt numFmtId="164" formatCode="_(* #,##0_);_(* \(#,##0\);_(* &quot;-&quot;??_);_(@_)"/>
    </dxf>
    <dxf>
      <numFmt numFmtId="167" formatCode="0.0"/>
    </dxf>
    <dxf>
      <numFmt numFmtId="2" formatCode="0.00"/>
    </dxf>
    <dxf>
      <numFmt numFmtId="164" formatCode="_(* #,##0_);_(* \(#,##0\);_(* &quot;-&quot;??_);_(@_)"/>
    </dxf>
    <dxf>
      <numFmt numFmtId="35" formatCode="_(* #,##0.00_);_(* \(#,##0.00\);_(* &quot;-&quot;??_);_(@_)"/>
    </dxf>
    <dxf>
      <numFmt numFmtId="164" formatCode="_(* #,##0_);_(* \(#,##0\);_(* &quot;-&quot;??_);_(@_)"/>
    </dxf>
    <dxf>
      <numFmt numFmtId="164" formatCode="_(* #,##0_);_(* \(#,##0\);_(* &quot;-&quot;??_);_(@_)"/>
    </dxf>
    <dxf>
      <numFmt numFmtId="35" formatCode="_(* #,##0.00_);_(* \(#,##0.0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pivotCacheDefinition" Target="pivotCache/pivotCacheDefinition5.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pivotCacheDefinition" Target="pivotCache/pivotCacheDefinition8.xml"/><Relationship Id="rId47"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pivotCacheDefinition" Target="pivotCache/pivotCacheDefinition3.xml"/><Relationship Id="rId40" Type="http://schemas.openxmlformats.org/officeDocument/2006/relationships/pivotCacheDefinition" Target="pivotCache/pivotCacheDefinition6.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pivotCacheDefinition" Target="pivotCache/pivotCacheDefinition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pivotCacheDefinition" Target="pivotCache/pivotCacheDefinition1.xml"/><Relationship Id="rId43" Type="http://schemas.openxmlformats.org/officeDocument/2006/relationships/pivotCacheDefinition" Target="pivotCache/pivotCacheDefinition9.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pivotCacheDefinition" Target="pivotCache/pivotCacheDefinition4.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pivotCacheDefinition" Target="pivotCache/pivotCacheDefinition7.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 1'!$K$2</c:f>
              <c:strCache>
                <c:ptCount val="1"/>
                <c:pt idx="0">
                  <c:v>Number of FIs that provided information about their loan write offs after the most recent disaster (RHS)</c:v>
                </c:pt>
              </c:strCache>
            </c:strRef>
          </c:tx>
          <c:spPr>
            <a:solidFill>
              <a:schemeClr val="accent1"/>
            </a:solidFill>
            <a:ln>
              <a:noFill/>
            </a:ln>
            <a:effectLst/>
          </c:spPr>
          <c:invertIfNegative val="0"/>
          <c:cat>
            <c:strRef>
              <c:f>'Fig 1'!$L$1:$O$1</c:f>
              <c:strCache>
                <c:ptCount val="4"/>
                <c:pt idx="0">
                  <c:v>Bank</c:v>
                </c:pt>
                <c:pt idx="1">
                  <c:v>DFI</c:v>
                </c:pt>
                <c:pt idx="2">
                  <c:v>MFI</c:v>
                </c:pt>
                <c:pt idx="3">
                  <c:v>SACCO</c:v>
                </c:pt>
              </c:strCache>
            </c:strRef>
          </c:cat>
          <c:val>
            <c:numRef>
              <c:f>'Fig 1'!$L$2:$O$2</c:f>
              <c:numCache>
                <c:formatCode>General</c:formatCode>
                <c:ptCount val="4"/>
                <c:pt idx="0">
                  <c:v>8</c:v>
                </c:pt>
                <c:pt idx="1">
                  <c:v>2</c:v>
                </c:pt>
                <c:pt idx="2">
                  <c:v>6</c:v>
                </c:pt>
                <c:pt idx="3">
                  <c:v>13</c:v>
                </c:pt>
              </c:numCache>
            </c:numRef>
          </c:val>
          <c:extLst>
            <c:ext xmlns:c16="http://schemas.microsoft.com/office/drawing/2014/chart" uri="{C3380CC4-5D6E-409C-BE32-E72D297353CC}">
              <c16:uniqueId val="{00000000-26E1-4803-B422-14872AF35BDF}"/>
            </c:ext>
          </c:extLst>
        </c:ser>
        <c:dLbls>
          <c:showLegendKey val="0"/>
          <c:showVal val="0"/>
          <c:showCatName val="0"/>
          <c:showSerName val="0"/>
          <c:showPercent val="0"/>
          <c:showBubbleSize val="0"/>
        </c:dLbls>
        <c:gapWidth val="219"/>
        <c:overlap val="-27"/>
        <c:axId val="730800672"/>
        <c:axId val="730795872"/>
      </c:barChart>
      <c:lineChart>
        <c:grouping val="standard"/>
        <c:varyColors val="0"/>
        <c:ser>
          <c:idx val="1"/>
          <c:order val="1"/>
          <c:tx>
            <c:strRef>
              <c:f>'Fig 1'!$K$3</c:f>
              <c:strCache>
                <c:ptCount val="1"/>
                <c:pt idx="0">
                  <c:v>Loan defaults (PAR 1) at peak as a percentage of agricultural loan portfolios</c:v>
                </c:pt>
              </c:strCache>
            </c:strRef>
          </c:tx>
          <c:spPr>
            <a:ln w="28575" cap="rnd">
              <a:noFill/>
              <a:round/>
            </a:ln>
            <a:effectLst/>
          </c:spPr>
          <c:marker>
            <c:symbol val="circle"/>
            <c:size val="6"/>
            <c:spPr>
              <a:solidFill>
                <a:srgbClr val="C00000"/>
              </a:solidFill>
              <a:ln w="9525">
                <a:noFill/>
              </a:ln>
              <a:effectLst/>
            </c:spPr>
          </c:marker>
          <c:cat>
            <c:strRef>
              <c:f>'Fig 1'!$L$1:$O$1</c:f>
              <c:strCache>
                <c:ptCount val="4"/>
                <c:pt idx="0">
                  <c:v>Bank</c:v>
                </c:pt>
                <c:pt idx="1">
                  <c:v>DFI</c:v>
                </c:pt>
                <c:pt idx="2">
                  <c:v>MFI</c:v>
                </c:pt>
                <c:pt idx="3">
                  <c:v>SACCO</c:v>
                </c:pt>
              </c:strCache>
            </c:strRef>
          </c:cat>
          <c:val>
            <c:numRef>
              <c:f>'Fig 1'!$L$3:$O$3</c:f>
              <c:numCache>
                <c:formatCode>0.00%</c:formatCode>
                <c:ptCount val="4"/>
                <c:pt idx="0">
                  <c:v>0.17</c:v>
                </c:pt>
                <c:pt idx="1">
                  <c:v>0.375</c:v>
                </c:pt>
                <c:pt idx="2">
                  <c:v>0.16600000000000001</c:v>
                </c:pt>
                <c:pt idx="3">
                  <c:v>0.25800000000000001</c:v>
                </c:pt>
              </c:numCache>
            </c:numRef>
          </c:val>
          <c:smooth val="0"/>
          <c:extLst>
            <c:ext xmlns:c16="http://schemas.microsoft.com/office/drawing/2014/chart" uri="{C3380CC4-5D6E-409C-BE32-E72D297353CC}">
              <c16:uniqueId val="{00000001-26E1-4803-B422-14872AF35BDF}"/>
            </c:ext>
          </c:extLst>
        </c:ser>
        <c:ser>
          <c:idx val="2"/>
          <c:order val="2"/>
          <c:tx>
            <c:strRef>
              <c:f>'Fig 1'!$K$4</c:f>
              <c:strCache>
                <c:ptCount val="1"/>
                <c:pt idx="0">
                  <c:v>Average percentage of agricultural loan portfolios written off after the most recent disaster</c:v>
                </c:pt>
              </c:strCache>
            </c:strRef>
          </c:tx>
          <c:spPr>
            <a:ln w="28575" cap="rnd">
              <a:noFill/>
              <a:round/>
            </a:ln>
            <a:effectLst/>
          </c:spPr>
          <c:marker>
            <c:symbol val="triangle"/>
            <c:size val="8"/>
            <c:spPr>
              <a:solidFill>
                <a:srgbClr val="C00000"/>
              </a:solidFill>
              <a:ln w="9525">
                <a:noFill/>
              </a:ln>
              <a:effectLst/>
            </c:spPr>
          </c:marker>
          <c:cat>
            <c:strRef>
              <c:f>'Fig 1'!$L$1:$O$1</c:f>
              <c:strCache>
                <c:ptCount val="4"/>
                <c:pt idx="0">
                  <c:v>Bank</c:v>
                </c:pt>
                <c:pt idx="1">
                  <c:v>DFI</c:v>
                </c:pt>
                <c:pt idx="2">
                  <c:v>MFI</c:v>
                </c:pt>
                <c:pt idx="3">
                  <c:v>SACCO</c:v>
                </c:pt>
              </c:strCache>
            </c:strRef>
          </c:cat>
          <c:val>
            <c:numRef>
              <c:f>'Fig 1'!$L$4:$O$4</c:f>
              <c:numCache>
                <c:formatCode>0.00%</c:formatCode>
                <c:ptCount val="4"/>
                <c:pt idx="0">
                  <c:v>0.123</c:v>
                </c:pt>
                <c:pt idx="1">
                  <c:v>0.35499999999999998</c:v>
                </c:pt>
                <c:pt idx="2">
                  <c:v>0.05</c:v>
                </c:pt>
                <c:pt idx="3">
                  <c:v>8.5000000000000006E-2</c:v>
                </c:pt>
              </c:numCache>
            </c:numRef>
          </c:val>
          <c:smooth val="0"/>
          <c:extLst>
            <c:ext xmlns:c16="http://schemas.microsoft.com/office/drawing/2014/chart" uri="{C3380CC4-5D6E-409C-BE32-E72D297353CC}">
              <c16:uniqueId val="{00000002-26E1-4803-B422-14872AF35BDF}"/>
            </c:ext>
          </c:extLst>
        </c:ser>
        <c:ser>
          <c:idx val="3"/>
          <c:order val="3"/>
          <c:tx>
            <c:strRef>
              <c:f>'Fig 1'!$K$5</c:f>
              <c:strCache>
                <c:ptCount val="1"/>
                <c:pt idx="0">
                  <c:v>Average percentage of the institutions’ total loan portfolios written off after the most recent disaster </c:v>
                </c:pt>
              </c:strCache>
            </c:strRef>
          </c:tx>
          <c:spPr>
            <a:ln w="28575" cap="rnd">
              <a:noFill/>
              <a:round/>
            </a:ln>
            <a:effectLst/>
          </c:spPr>
          <c:marker>
            <c:symbol val="diamond"/>
            <c:size val="8"/>
            <c:spPr>
              <a:solidFill>
                <a:srgbClr val="FF0000"/>
              </a:solidFill>
              <a:ln w="9525">
                <a:noFill/>
              </a:ln>
              <a:effectLst/>
            </c:spPr>
          </c:marker>
          <c:cat>
            <c:strRef>
              <c:f>'Fig 1'!$L$1:$O$1</c:f>
              <c:strCache>
                <c:ptCount val="4"/>
                <c:pt idx="0">
                  <c:v>Bank</c:v>
                </c:pt>
                <c:pt idx="1">
                  <c:v>DFI</c:v>
                </c:pt>
                <c:pt idx="2">
                  <c:v>MFI</c:v>
                </c:pt>
                <c:pt idx="3">
                  <c:v>SACCO</c:v>
                </c:pt>
              </c:strCache>
            </c:strRef>
          </c:cat>
          <c:val>
            <c:numRef>
              <c:f>'Fig 1'!$L$5:$O$5</c:f>
              <c:numCache>
                <c:formatCode>0.00%</c:formatCode>
                <c:ptCount val="4"/>
                <c:pt idx="0">
                  <c:v>8.9999999999999993E-3</c:v>
                </c:pt>
                <c:pt idx="1">
                  <c:v>0.12</c:v>
                </c:pt>
                <c:pt idx="2">
                  <c:v>1.4E-2</c:v>
                </c:pt>
                <c:pt idx="3">
                  <c:v>2.1999999999999999E-2</c:v>
                </c:pt>
              </c:numCache>
            </c:numRef>
          </c:val>
          <c:smooth val="0"/>
          <c:extLst>
            <c:ext xmlns:c16="http://schemas.microsoft.com/office/drawing/2014/chart" uri="{C3380CC4-5D6E-409C-BE32-E72D297353CC}">
              <c16:uniqueId val="{00000003-26E1-4803-B422-14872AF35BDF}"/>
            </c:ext>
          </c:extLst>
        </c:ser>
        <c:dLbls>
          <c:showLegendKey val="0"/>
          <c:showVal val="0"/>
          <c:showCatName val="0"/>
          <c:showSerName val="0"/>
          <c:showPercent val="0"/>
          <c:showBubbleSize val="0"/>
        </c:dLbls>
        <c:marker val="1"/>
        <c:smooth val="0"/>
        <c:axId val="730807872"/>
        <c:axId val="730799712"/>
      </c:lineChart>
      <c:catAx>
        <c:axId val="73080787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0799712"/>
        <c:crosses val="autoZero"/>
        <c:auto val="1"/>
        <c:lblAlgn val="ctr"/>
        <c:lblOffset val="100"/>
        <c:noMultiLvlLbl val="0"/>
      </c:catAx>
      <c:valAx>
        <c:axId val="73079971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Share of agriculture loans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0807872"/>
        <c:crosses val="autoZero"/>
        <c:crossBetween val="between"/>
      </c:valAx>
      <c:valAx>
        <c:axId val="730795872"/>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a:t>
                </a:r>
                <a:r>
                  <a:rPr lang="en-US" baseline="0"/>
                  <a:t> of FIs</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0800672"/>
        <c:crosses val="max"/>
        <c:crossBetween val="between"/>
      </c:valAx>
      <c:catAx>
        <c:axId val="730800672"/>
        <c:scaling>
          <c:orientation val="minMax"/>
        </c:scaling>
        <c:delete val="1"/>
        <c:axPos val="b"/>
        <c:numFmt formatCode="General" sourceLinked="1"/>
        <c:majorTickMark val="out"/>
        <c:minorTickMark val="none"/>
        <c:tickLblPos val="nextTo"/>
        <c:crossAx val="730795872"/>
        <c:crosses val="autoZero"/>
        <c:auto val="1"/>
        <c:lblAlgn val="ctr"/>
        <c:lblOffset val="100"/>
        <c:noMultiLvlLbl val="0"/>
      </c:catAx>
      <c:spPr>
        <a:noFill/>
        <a:ln>
          <a:noFill/>
        </a:ln>
        <a:effectLst/>
      </c:spPr>
    </c:plotArea>
    <c:legend>
      <c:legendPos val="b"/>
      <c:layout>
        <c:manualLayout>
          <c:xMode val="edge"/>
          <c:yMode val="edge"/>
          <c:x val="2.579741941219281E-2"/>
          <c:y val="0.72526700400965471"/>
          <c:w val="0.97420260840234174"/>
          <c:h val="0.2568360431041876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47654112311413"/>
          <c:y val="2.713179122620742E-2"/>
          <c:w val="0.80745677087393797"/>
          <c:h val="0.57310695863669281"/>
        </c:manualLayout>
      </c:layout>
      <c:barChart>
        <c:barDir val="col"/>
        <c:grouping val="clustered"/>
        <c:varyColors val="0"/>
        <c:ser>
          <c:idx val="0"/>
          <c:order val="0"/>
          <c:tx>
            <c:strRef>
              <c:f>'Fig 2'!$B$5</c:f>
              <c:strCache>
                <c:ptCount val="1"/>
                <c:pt idx="0">
                  <c:v>Number of entities (RHS)</c:v>
                </c:pt>
              </c:strCache>
            </c:strRef>
          </c:tx>
          <c:spPr>
            <a:solidFill>
              <a:schemeClr val="accent1"/>
            </a:solidFill>
            <a:ln>
              <a:noFill/>
            </a:ln>
            <a:effectLst/>
          </c:spPr>
          <c:invertIfNegative val="0"/>
          <c:cat>
            <c:multiLvlStrRef>
              <c:f>'Fig 2'!$C$3:$K$4</c:f>
              <c:multiLvlStrCache>
                <c:ptCount val="9"/>
                <c:lvl>
                  <c:pt idx="0">
                    <c:v>Yes</c:v>
                  </c:pt>
                  <c:pt idx="1">
                    <c:v>No</c:v>
                  </c:pt>
                  <c:pt idx="2">
                    <c:v>Yes</c:v>
                  </c:pt>
                  <c:pt idx="3">
                    <c:v>No</c:v>
                  </c:pt>
                  <c:pt idx="4">
                    <c:v>Yes</c:v>
                  </c:pt>
                  <c:pt idx="5">
                    <c:v>No</c:v>
                  </c:pt>
                  <c:pt idx="6">
                    <c:v>Detailed assessment of each loan</c:v>
                  </c:pt>
                  <c:pt idx="7">
                    <c:v>Assessment of a sample of loans</c:v>
                  </c:pt>
                  <c:pt idx="8">
                    <c:v>Waited to see impact on loan portfolio</c:v>
                  </c:pt>
                </c:lvl>
                <c:lvl>
                  <c:pt idx="0">
                    <c:v>Tailored agricultural loan products </c:v>
                  </c:pt>
                  <c:pt idx="2">
                    <c:v>Specialized loan officers</c:v>
                  </c:pt>
                  <c:pt idx="4">
                    <c:v>Loan recovery policies and procedures</c:v>
                  </c:pt>
                  <c:pt idx="6">
                    <c:v>Type of impact assessment </c:v>
                  </c:pt>
                </c:lvl>
              </c:multiLvlStrCache>
            </c:multiLvlStrRef>
          </c:cat>
          <c:val>
            <c:numRef>
              <c:f>'Fig 2'!$C$5:$K$5</c:f>
              <c:numCache>
                <c:formatCode>General</c:formatCode>
                <c:ptCount val="9"/>
                <c:pt idx="0">
                  <c:v>30</c:v>
                </c:pt>
                <c:pt idx="1">
                  <c:v>6</c:v>
                </c:pt>
                <c:pt idx="2">
                  <c:v>17</c:v>
                </c:pt>
                <c:pt idx="3">
                  <c:v>19</c:v>
                </c:pt>
                <c:pt idx="4">
                  <c:v>9</c:v>
                </c:pt>
                <c:pt idx="5">
                  <c:v>18</c:v>
                </c:pt>
                <c:pt idx="6">
                  <c:v>20</c:v>
                </c:pt>
                <c:pt idx="7">
                  <c:v>2</c:v>
                </c:pt>
                <c:pt idx="8">
                  <c:v>8</c:v>
                </c:pt>
              </c:numCache>
            </c:numRef>
          </c:val>
          <c:extLst>
            <c:ext xmlns:c16="http://schemas.microsoft.com/office/drawing/2014/chart" uri="{C3380CC4-5D6E-409C-BE32-E72D297353CC}">
              <c16:uniqueId val="{00000000-2BA7-4BBB-862C-80D43B0864EB}"/>
            </c:ext>
          </c:extLst>
        </c:ser>
        <c:dLbls>
          <c:showLegendKey val="0"/>
          <c:showVal val="0"/>
          <c:showCatName val="0"/>
          <c:showSerName val="0"/>
          <c:showPercent val="0"/>
          <c:showBubbleSize val="0"/>
        </c:dLbls>
        <c:gapWidth val="219"/>
        <c:overlap val="-27"/>
        <c:axId val="411102352"/>
        <c:axId val="1377820928"/>
      </c:barChart>
      <c:lineChart>
        <c:grouping val="standard"/>
        <c:varyColors val="0"/>
        <c:ser>
          <c:idx val="1"/>
          <c:order val="1"/>
          <c:tx>
            <c:strRef>
              <c:f>'Fig 2'!$B$6</c:f>
              <c:strCache>
                <c:ptCount val="1"/>
                <c:pt idx="0">
                  <c:v>Average agricultural loan portfolio written off after a disaster</c:v>
                </c:pt>
              </c:strCache>
            </c:strRef>
          </c:tx>
          <c:spPr>
            <a:ln w="28575" cap="rnd">
              <a:noFill/>
              <a:round/>
            </a:ln>
            <a:effectLst/>
          </c:spPr>
          <c:marker>
            <c:symbol val="circle"/>
            <c:size val="5"/>
            <c:spPr>
              <a:solidFill>
                <a:srgbClr val="C00000"/>
              </a:solidFill>
              <a:ln w="9525">
                <a:noFill/>
              </a:ln>
              <a:effectLst/>
            </c:spPr>
          </c:marker>
          <c:cat>
            <c:multiLvlStrRef>
              <c:f>'Fig 2'!$C$3:$K$4</c:f>
              <c:multiLvlStrCache>
                <c:ptCount val="9"/>
                <c:lvl>
                  <c:pt idx="0">
                    <c:v>Yes</c:v>
                  </c:pt>
                  <c:pt idx="1">
                    <c:v>No</c:v>
                  </c:pt>
                  <c:pt idx="2">
                    <c:v>Yes</c:v>
                  </c:pt>
                  <c:pt idx="3">
                    <c:v>No</c:v>
                  </c:pt>
                  <c:pt idx="4">
                    <c:v>Yes</c:v>
                  </c:pt>
                  <c:pt idx="5">
                    <c:v>No</c:v>
                  </c:pt>
                  <c:pt idx="6">
                    <c:v>Detailed assessment of each loan</c:v>
                  </c:pt>
                  <c:pt idx="7">
                    <c:v>Assessment of a sample of loans</c:v>
                  </c:pt>
                  <c:pt idx="8">
                    <c:v>Waited to see impact on loan portfolio</c:v>
                  </c:pt>
                </c:lvl>
                <c:lvl>
                  <c:pt idx="0">
                    <c:v>Tailored agricultural loan products </c:v>
                  </c:pt>
                  <c:pt idx="2">
                    <c:v>Specialized loan officers</c:v>
                  </c:pt>
                  <c:pt idx="4">
                    <c:v>Loan recovery policies and procedures</c:v>
                  </c:pt>
                  <c:pt idx="6">
                    <c:v>Type of impact assessment </c:v>
                  </c:pt>
                </c:lvl>
              </c:multiLvlStrCache>
            </c:multiLvlStrRef>
          </c:cat>
          <c:val>
            <c:numRef>
              <c:f>'Fig 2'!$C$6:$K$6</c:f>
              <c:numCache>
                <c:formatCode>0.0%</c:formatCode>
                <c:ptCount val="9"/>
                <c:pt idx="0">
                  <c:v>8.48E-2</c:v>
                </c:pt>
                <c:pt idx="1">
                  <c:v>0.245</c:v>
                </c:pt>
                <c:pt idx="2">
                  <c:v>8.3461538461538462E-2</c:v>
                </c:pt>
                <c:pt idx="3">
                  <c:v>0.12593750000000001</c:v>
                </c:pt>
                <c:pt idx="4">
                  <c:v>5.3571428571428568E-2</c:v>
                </c:pt>
                <c:pt idx="5">
                  <c:v>0.14027777777777778</c:v>
                </c:pt>
                <c:pt idx="6">
                  <c:v>9.5000000000000001E-2</c:v>
                </c:pt>
                <c:pt idx="7">
                  <c:v>0.10249999999999999</c:v>
                </c:pt>
                <c:pt idx="8">
                  <c:v>0.14749999999999999</c:v>
                </c:pt>
              </c:numCache>
            </c:numRef>
          </c:val>
          <c:smooth val="0"/>
          <c:extLst>
            <c:ext xmlns:c16="http://schemas.microsoft.com/office/drawing/2014/chart" uri="{C3380CC4-5D6E-409C-BE32-E72D297353CC}">
              <c16:uniqueId val="{00000001-2BA7-4BBB-862C-80D43B0864EB}"/>
            </c:ext>
          </c:extLst>
        </c:ser>
        <c:dLbls>
          <c:showLegendKey val="0"/>
          <c:showVal val="0"/>
          <c:showCatName val="0"/>
          <c:showSerName val="0"/>
          <c:showPercent val="0"/>
          <c:showBubbleSize val="0"/>
        </c:dLbls>
        <c:marker val="1"/>
        <c:smooth val="0"/>
        <c:axId val="1534910016"/>
        <c:axId val="1534916736"/>
      </c:lineChart>
      <c:catAx>
        <c:axId val="1534910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1534916736"/>
        <c:crosses val="autoZero"/>
        <c:auto val="1"/>
        <c:lblAlgn val="ctr"/>
        <c:lblOffset val="100"/>
        <c:noMultiLvlLbl val="0"/>
      </c:catAx>
      <c:valAx>
        <c:axId val="15349167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sz="1000" b="1" i="0" u="none" strike="noStrike" kern="1200" baseline="0">
                    <a:solidFill>
                      <a:sysClr val="windowText" lastClr="000000">
                        <a:lumMod val="65000"/>
                        <a:lumOff val="35000"/>
                      </a:sysClr>
                    </a:solidFill>
                  </a:rPr>
                  <a:t>SHare of portfolio written off</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34910016"/>
        <c:crosses val="autoZero"/>
        <c:crossBetween val="between"/>
      </c:valAx>
      <c:valAx>
        <c:axId val="1377820928"/>
        <c:scaling>
          <c:orientation val="minMax"/>
        </c:scaling>
        <c:delete val="0"/>
        <c:axPos val="r"/>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US" b="1"/>
                  <a:t>Number of entities</a:t>
                </a:r>
              </a:p>
            </c:rich>
          </c:tx>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11102352"/>
        <c:crosses val="max"/>
        <c:crossBetween val="between"/>
      </c:valAx>
      <c:catAx>
        <c:axId val="411102352"/>
        <c:scaling>
          <c:orientation val="minMax"/>
        </c:scaling>
        <c:delete val="1"/>
        <c:axPos val="b"/>
        <c:numFmt formatCode="General" sourceLinked="1"/>
        <c:majorTickMark val="out"/>
        <c:minorTickMark val="none"/>
        <c:tickLblPos val="nextTo"/>
        <c:crossAx val="1377820928"/>
        <c:crosses val="autoZero"/>
        <c:auto val="1"/>
        <c:lblAlgn val="ctr"/>
        <c:lblOffset val="100"/>
        <c:noMultiLvlLbl val="0"/>
      </c:catAx>
      <c:spPr>
        <a:noFill/>
        <a:ln>
          <a:noFill/>
        </a:ln>
        <a:effectLst/>
      </c:spPr>
    </c:plotArea>
    <c:legend>
      <c:legendPos val="b"/>
      <c:layout>
        <c:manualLayout>
          <c:xMode val="edge"/>
          <c:yMode val="edge"/>
          <c:x val="0.11731238793170658"/>
          <c:y val="0.92251413562773732"/>
          <c:w val="0.79614828096982926"/>
          <c:h val="6.5789954349113403E-2"/>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Percentage of entities using specialized loan officers and tailored agricultural loan products, by entity type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radarChart>
        <c:radarStyle val="marker"/>
        <c:varyColors val="0"/>
        <c:ser>
          <c:idx val="0"/>
          <c:order val="0"/>
          <c:tx>
            <c:strRef>
              <c:f>'Fig 4'!$B$22</c:f>
              <c:strCache>
                <c:ptCount val="1"/>
                <c:pt idx="0">
                  <c:v> Tailored agriculture loan products</c:v>
                </c:pt>
              </c:strCache>
            </c:strRef>
          </c:tx>
          <c:spPr>
            <a:ln w="28575" cap="rnd">
              <a:solidFill>
                <a:schemeClr val="accent2"/>
              </a:solidFill>
              <a:round/>
            </a:ln>
            <a:effectLst/>
          </c:spPr>
          <c:marker>
            <c:symbol val="none"/>
          </c:marker>
          <c:cat>
            <c:strRef>
              <c:f>'Fig 4'!$A$23:$A$26</c:f>
              <c:strCache>
                <c:ptCount val="4"/>
                <c:pt idx="0">
                  <c:v>Bank</c:v>
                </c:pt>
                <c:pt idx="1">
                  <c:v>DFI</c:v>
                </c:pt>
                <c:pt idx="2">
                  <c:v>MFI</c:v>
                </c:pt>
                <c:pt idx="3">
                  <c:v>SACCO</c:v>
                </c:pt>
              </c:strCache>
            </c:strRef>
          </c:cat>
          <c:val>
            <c:numRef>
              <c:f>'Fig 4'!$B$23:$B$26</c:f>
              <c:numCache>
                <c:formatCode>0%</c:formatCode>
                <c:ptCount val="4"/>
                <c:pt idx="0">
                  <c:v>0.9</c:v>
                </c:pt>
                <c:pt idx="1">
                  <c:v>1</c:v>
                </c:pt>
                <c:pt idx="2">
                  <c:v>1</c:v>
                </c:pt>
                <c:pt idx="3">
                  <c:v>0.70588235294117652</c:v>
                </c:pt>
              </c:numCache>
            </c:numRef>
          </c:val>
          <c:extLst>
            <c:ext xmlns:c16="http://schemas.microsoft.com/office/drawing/2014/chart" uri="{C3380CC4-5D6E-409C-BE32-E72D297353CC}">
              <c16:uniqueId val="{00000000-31C0-4635-8C6E-C8EB35B9BA54}"/>
            </c:ext>
          </c:extLst>
        </c:ser>
        <c:ser>
          <c:idx val="1"/>
          <c:order val="1"/>
          <c:tx>
            <c:strRef>
              <c:f>'Fig 4'!$C$22</c:f>
              <c:strCache>
                <c:ptCount val="1"/>
                <c:pt idx="0">
                  <c:v>Specialized agriculture loan officers</c:v>
                </c:pt>
              </c:strCache>
            </c:strRef>
          </c:tx>
          <c:spPr>
            <a:ln w="28575" cap="rnd">
              <a:solidFill>
                <a:schemeClr val="accent1"/>
              </a:solidFill>
              <a:round/>
            </a:ln>
            <a:effectLst/>
          </c:spPr>
          <c:marker>
            <c:symbol val="none"/>
          </c:marker>
          <c:cat>
            <c:strRef>
              <c:f>'Fig 4'!$A$23:$A$26</c:f>
              <c:strCache>
                <c:ptCount val="4"/>
                <c:pt idx="0">
                  <c:v>Bank</c:v>
                </c:pt>
                <c:pt idx="1">
                  <c:v>DFI</c:v>
                </c:pt>
                <c:pt idx="2">
                  <c:v>MFI</c:v>
                </c:pt>
                <c:pt idx="3">
                  <c:v>SACCO</c:v>
                </c:pt>
              </c:strCache>
            </c:strRef>
          </c:cat>
          <c:val>
            <c:numRef>
              <c:f>'Fig 4'!$C$23:$C$26</c:f>
              <c:numCache>
                <c:formatCode>0%</c:formatCode>
                <c:ptCount val="4"/>
                <c:pt idx="0">
                  <c:v>0.8</c:v>
                </c:pt>
                <c:pt idx="1">
                  <c:v>0.5</c:v>
                </c:pt>
                <c:pt idx="2">
                  <c:v>0.7142857142857143</c:v>
                </c:pt>
                <c:pt idx="3">
                  <c:v>0.17647058823529413</c:v>
                </c:pt>
              </c:numCache>
            </c:numRef>
          </c:val>
          <c:extLst>
            <c:ext xmlns:c16="http://schemas.microsoft.com/office/drawing/2014/chart" uri="{C3380CC4-5D6E-409C-BE32-E72D297353CC}">
              <c16:uniqueId val="{00000001-31C0-4635-8C6E-C8EB35B9BA54}"/>
            </c:ext>
          </c:extLst>
        </c:ser>
        <c:dLbls>
          <c:showLegendKey val="0"/>
          <c:showVal val="0"/>
          <c:showCatName val="0"/>
          <c:showSerName val="0"/>
          <c:showPercent val="0"/>
          <c:showBubbleSize val="0"/>
        </c:dLbls>
        <c:axId val="991710111"/>
        <c:axId val="991712031"/>
      </c:radarChart>
      <c:catAx>
        <c:axId val="9917101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1712031"/>
        <c:crosses val="autoZero"/>
        <c:auto val="1"/>
        <c:lblAlgn val="ctr"/>
        <c:lblOffset val="100"/>
        <c:noMultiLvlLbl val="0"/>
      </c:catAx>
      <c:valAx>
        <c:axId val="991712031"/>
        <c:scaling>
          <c:orientation val="minMax"/>
        </c:scaling>
        <c:delete val="1"/>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crossAx val="99171011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baseline="0">
                <a:effectLst/>
              </a:rPr>
              <a:t>Main factors affecting agricultural loan portfolios of surveyed entities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1"/>
          <c:order val="1"/>
          <c:tx>
            <c:strRef>
              <c:f>'Fig 5'!$D$4</c:f>
              <c:strCache>
                <c:ptCount val="1"/>
                <c:pt idx="0">
                  <c:v>Relevance</c:v>
                </c:pt>
              </c:strCache>
            </c:strRef>
          </c:tx>
          <c:spPr>
            <a:solidFill>
              <a:schemeClr val="accent2"/>
            </a:solidFill>
            <a:ln>
              <a:noFill/>
            </a:ln>
            <a:effectLst/>
          </c:spPr>
          <c:invertIfNegative val="0"/>
          <c:cat>
            <c:strRef>
              <c:f>'Fig 5'!$B$5:$B$10</c:f>
              <c:strCache>
                <c:ptCount val="6"/>
                <c:pt idx="0">
                  <c:v>Naturaldisasters(drought,floods,etc.)</c:v>
                </c:pt>
                <c:pt idx="1">
                  <c:v>Pricechangesofagriculturalproduce</c:v>
                </c:pt>
                <c:pt idx="2">
                  <c:v>Pestsanddiseases</c:v>
                </c:pt>
                <c:pt idx="3">
                  <c:v>Changesinmarketingchannels</c:v>
                </c:pt>
                <c:pt idx="4">
                  <c:v>Difficultiesinthehousehold(illness,deathetc.)</c:v>
                </c:pt>
                <c:pt idx="5">
                  <c:v>Lessernonagriculturalincome</c:v>
                </c:pt>
              </c:strCache>
            </c:strRef>
          </c:cat>
          <c:val>
            <c:numRef>
              <c:f>'Fig 5'!$D$5:$D$10</c:f>
              <c:numCache>
                <c:formatCode>0%</c:formatCode>
                <c:ptCount val="6"/>
                <c:pt idx="0">
                  <c:v>0.5617977528089888</c:v>
                </c:pt>
                <c:pt idx="1">
                  <c:v>0.38610038610038611</c:v>
                </c:pt>
                <c:pt idx="2">
                  <c:v>0.32154340836012862</c:v>
                </c:pt>
                <c:pt idx="3">
                  <c:v>0.26595744680851063</c:v>
                </c:pt>
                <c:pt idx="4">
                  <c:v>0.2247191011235955</c:v>
                </c:pt>
                <c:pt idx="5">
                  <c:v>0.19607843137254904</c:v>
                </c:pt>
              </c:numCache>
            </c:numRef>
          </c:val>
          <c:extLst>
            <c:ext xmlns:c16="http://schemas.microsoft.com/office/drawing/2014/chart" uri="{C3380CC4-5D6E-409C-BE32-E72D297353CC}">
              <c16:uniqueId val="{00000000-D02F-46FD-8759-55DE226DB440}"/>
            </c:ext>
          </c:extLst>
        </c:ser>
        <c:dLbls>
          <c:showLegendKey val="0"/>
          <c:showVal val="0"/>
          <c:showCatName val="0"/>
          <c:showSerName val="0"/>
          <c:showPercent val="0"/>
          <c:showBubbleSize val="0"/>
        </c:dLbls>
        <c:gapWidth val="182"/>
        <c:axId val="1016860367"/>
        <c:axId val="1016860847"/>
        <c:extLst>
          <c:ext xmlns:c15="http://schemas.microsoft.com/office/drawing/2012/chart" uri="{02D57815-91ED-43cb-92C2-25804820EDAC}">
            <c15:filteredBarSeries>
              <c15:ser>
                <c:idx val="0"/>
                <c:order val="0"/>
                <c:tx>
                  <c:strRef>
                    <c:extLst>
                      <c:ext uri="{02D57815-91ED-43cb-92C2-25804820EDAC}">
                        <c15:formulaRef>
                          <c15:sqref>'Fig 5'!$C$4</c15:sqref>
                        </c15:formulaRef>
                      </c:ext>
                    </c:extLst>
                    <c:strCache>
                      <c:ptCount val="1"/>
                    </c:strCache>
                  </c:strRef>
                </c:tx>
                <c:spPr>
                  <a:solidFill>
                    <a:schemeClr val="accent1"/>
                  </a:solidFill>
                  <a:ln>
                    <a:noFill/>
                  </a:ln>
                  <a:effectLst/>
                </c:spPr>
                <c:invertIfNegative val="0"/>
                <c:cat>
                  <c:strRef>
                    <c:extLst>
                      <c:ext uri="{02D57815-91ED-43cb-92C2-25804820EDAC}">
                        <c15:formulaRef>
                          <c15:sqref>'Fig 5'!$B$5:$B$10</c15:sqref>
                        </c15:formulaRef>
                      </c:ext>
                    </c:extLst>
                    <c:strCache>
                      <c:ptCount val="6"/>
                      <c:pt idx="0">
                        <c:v>Naturaldisasters(drought,floods,etc.)</c:v>
                      </c:pt>
                      <c:pt idx="1">
                        <c:v>Pricechangesofagriculturalproduce</c:v>
                      </c:pt>
                      <c:pt idx="2">
                        <c:v>Pestsanddiseases</c:v>
                      </c:pt>
                      <c:pt idx="3">
                        <c:v>Changesinmarketingchannels</c:v>
                      </c:pt>
                      <c:pt idx="4">
                        <c:v>Difficultiesinthehousehold(illness,deathetc.)</c:v>
                      </c:pt>
                      <c:pt idx="5">
                        <c:v>Lessernonagriculturalincome</c:v>
                      </c:pt>
                    </c:strCache>
                  </c:strRef>
                </c:cat>
                <c:val>
                  <c:numRef>
                    <c:extLst>
                      <c:ext uri="{02D57815-91ED-43cb-92C2-25804820EDAC}">
                        <c15:formulaRef>
                          <c15:sqref>'Fig 5'!$C$5:$C$10</c15:sqref>
                        </c15:formulaRef>
                      </c:ext>
                    </c:extLst>
                    <c:numCache>
                      <c:formatCode>General</c:formatCode>
                      <c:ptCount val="6"/>
                      <c:pt idx="0">
                        <c:v>1.78</c:v>
                      </c:pt>
                      <c:pt idx="1">
                        <c:v>2.59</c:v>
                      </c:pt>
                      <c:pt idx="2">
                        <c:v>3.11</c:v>
                      </c:pt>
                      <c:pt idx="3">
                        <c:v>3.76</c:v>
                      </c:pt>
                      <c:pt idx="4">
                        <c:v>4.45</c:v>
                      </c:pt>
                      <c:pt idx="5">
                        <c:v>5.0999999999999996</c:v>
                      </c:pt>
                    </c:numCache>
                  </c:numRef>
                </c:val>
                <c:extLst>
                  <c:ext xmlns:c16="http://schemas.microsoft.com/office/drawing/2014/chart" uri="{C3380CC4-5D6E-409C-BE32-E72D297353CC}">
                    <c16:uniqueId val="{00000001-D02F-46FD-8759-55DE226DB440}"/>
                  </c:ext>
                </c:extLst>
              </c15:ser>
            </c15:filteredBarSeries>
          </c:ext>
        </c:extLst>
      </c:barChart>
      <c:catAx>
        <c:axId val="1016860367"/>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16860847"/>
        <c:crosses val="autoZero"/>
        <c:auto val="1"/>
        <c:lblAlgn val="ctr"/>
        <c:lblOffset val="100"/>
        <c:noMultiLvlLbl val="0"/>
      </c:catAx>
      <c:valAx>
        <c:axId val="1016860847"/>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168603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4FB1-4D84-AB07-3010EB23238C}"/>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4FB1-4D84-AB07-3010EB23238C}"/>
              </c:ext>
            </c:extLst>
          </c:dPt>
          <c:dPt>
            <c:idx val="2"/>
            <c:bubble3D val="0"/>
            <c:spPr>
              <a:solidFill>
                <a:schemeClr val="accent3"/>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5-4FB1-4D84-AB07-3010EB23238C}"/>
              </c:ext>
            </c:extLst>
          </c:dPt>
          <c:dPt>
            <c:idx val="3"/>
            <c:bubble3D val="0"/>
            <c:spPr>
              <a:solidFill>
                <a:schemeClr val="accent4"/>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7-4FB1-4D84-AB07-3010EB23238C}"/>
              </c:ext>
            </c:extLst>
          </c:dPt>
          <c:dPt>
            <c:idx val="4"/>
            <c:bubble3D val="0"/>
            <c:spPr>
              <a:solidFill>
                <a:schemeClr val="accent5"/>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9-4FB1-4D84-AB07-3010EB23238C}"/>
              </c:ext>
            </c:extLst>
          </c:dPt>
          <c:dPt>
            <c:idx val="5"/>
            <c:bubble3D val="0"/>
            <c:spPr>
              <a:solidFill>
                <a:schemeClr val="accent6"/>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B-4FB1-4D84-AB07-3010EB23238C}"/>
              </c:ext>
            </c:extLst>
          </c:dPt>
          <c:dPt>
            <c:idx val="6"/>
            <c:bubble3D val="0"/>
            <c:spPr>
              <a:solidFill>
                <a:schemeClr val="accent1">
                  <a:lumMod val="60000"/>
                </a:schemeClr>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D-4FB1-4D84-AB07-3010EB23238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'Fig 6'!$A$19:$A$25</c:f>
              <c:strCache>
                <c:ptCount val="7"/>
                <c:pt idx="0">
                  <c:v>Drought</c:v>
                </c:pt>
                <c:pt idx="1">
                  <c:v>Drought and flood</c:v>
                </c:pt>
                <c:pt idx="2">
                  <c:v>Drought and pest</c:v>
                </c:pt>
                <c:pt idx="3">
                  <c:v>Flood</c:v>
                </c:pt>
                <c:pt idx="4">
                  <c:v>Pest </c:v>
                </c:pt>
                <c:pt idx="5">
                  <c:v>Conflict</c:v>
                </c:pt>
                <c:pt idx="6">
                  <c:v>Other (market, general economy, cyclone)</c:v>
                </c:pt>
              </c:strCache>
            </c:strRef>
          </c:cat>
          <c:val>
            <c:numRef>
              <c:f>'Fig 6'!$B$19:$B$25</c:f>
              <c:numCache>
                <c:formatCode>0%</c:formatCode>
                <c:ptCount val="7"/>
                <c:pt idx="0">
                  <c:v>0.33333333333333331</c:v>
                </c:pt>
                <c:pt idx="1">
                  <c:v>8.3333333333333329E-2</c:v>
                </c:pt>
                <c:pt idx="2">
                  <c:v>2.7777777777777776E-2</c:v>
                </c:pt>
                <c:pt idx="3">
                  <c:v>0.16666666666666666</c:v>
                </c:pt>
                <c:pt idx="4">
                  <c:v>8.3333333333333329E-2</c:v>
                </c:pt>
                <c:pt idx="5">
                  <c:v>0.16666666666666666</c:v>
                </c:pt>
                <c:pt idx="6">
                  <c:v>0.1388888888888889</c:v>
                </c:pt>
              </c:numCache>
            </c:numRef>
          </c:val>
          <c:extLst>
            <c:ext xmlns:c16="http://schemas.microsoft.com/office/drawing/2014/chart" uri="{C3380CC4-5D6E-409C-BE32-E72D297353CC}">
              <c16:uniqueId val="{00000000-E901-4F77-A287-7A5672A9E1EE}"/>
            </c:ext>
          </c:extLst>
        </c:ser>
        <c:dLbls>
          <c:dLblPos val="inEnd"/>
          <c:showLegendKey val="0"/>
          <c:showVal val="0"/>
          <c:showCatName val="0"/>
          <c:showSerName val="0"/>
          <c:showPercent val="1"/>
          <c:showBubbleSize val="0"/>
          <c:showLeaderLines val="1"/>
        </c:dLbls>
        <c:firstSliceAng val="0"/>
      </c:pieChart>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u="none" strike="noStrike" kern="1200" spc="0" baseline="0">
                <a:solidFill>
                  <a:sysClr val="windowText" lastClr="000000">
                    <a:lumMod val="65000"/>
                    <a:lumOff val="35000"/>
                  </a:sysClr>
                </a:solidFill>
              </a:rPr>
              <a:t>Percentage of interviewed entities</a:t>
            </a:r>
          </a:p>
        </c:rich>
      </c:tx>
      <c:layout>
        <c:manualLayout>
          <c:xMode val="edge"/>
          <c:yMode val="edge"/>
          <c:x val="0.32606139096877901"/>
          <c:y val="0.8521743020309491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5227288283934497"/>
          <c:y val="0.20982549803742917"/>
          <c:w val="0.4436383794122653"/>
          <c:h val="0.65576588536898006"/>
        </c:manualLayout>
      </c:layout>
      <c:barChart>
        <c:barDir val="bar"/>
        <c:grouping val="clustered"/>
        <c:varyColors val="0"/>
        <c:ser>
          <c:idx val="0"/>
          <c:order val="0"/>
          <c:tx>
            <c:strRef>
              <c:f>'Fig 12'!$D$3</c:f>
              <c:strCache>
                <c:ptCount val="1"/>
                <c:pt idx="0">
                  <c:v>% of entities</c:v>
                </c:pt>
              </c:strCache>
            </c:strRef>
          </c:tx>
          <c:spPr>
            <a:solidFill>
              <a:schemeClr val="accent1"/>
            </a:solidFill>
            <a:ln>
              <a:noFill/>
            </a:ln>
            <a:effectLst/>
          </c:spPr>
          <c:invertIfNegative val="0"/>
          <c:cat>
            <c:strRef>
              <c:f>'Fig 12'!$B$4:$B$10</c:f>
              <c:strCache>
                <c:ptCount val="7"/>
                <c:pt idx="0">
                  <c:v>Limited information about the impact of the catastrophe on borrowers</c:v>
                </c:pt>
                <c:pt idx="1">
                  <c:v>Limited financial resources for loan forbearance</c:v>
                </c:pt>
                <c:pt idx="2">
                  <c:v>Limited skills to assess &amp; monitor borrowers</c:v>
                </c:pt>
                <c:pt idx="3">
                  <c:v>Limited time and financial resources</c:v>
                </c:pt>
                <c:pt idx="4">
                  <c:v>Limited financial resources for new loan facilities </c:v>
                </c:pt>
                <c:pt idx="5">
                  <c:v>Limited skills for loan forbearance </c:v>
                </c:pt>
                <c:pt idx="6">
                  <c:v>Financial regulations</c:v>
                </c:pt>
              </c:strCache>
            </c:strRef>
          </c:cat>
          <c:val>
            <c:numRef>
              <c:f>'Fig 12'!$D$4:$D$10</c:f>
              <c:numCache>
                <c:formatCode>0%</c:formatCode>
                <c:ptCount val="7"/>
                <c:pt idx="0">
                  <c:v>0.5</c:v>
                </c:pt>
                <c:pt idx="1">
                  <c:v>0.5</c:v>
                </c:pt>
                <c:pt idx="2">
                  <c:v>0.47222222222222221</c:v>
                </c:pt>
                <c:pt idx="3">
                  <c:v>0.44444444444444442</c:v>
                </c:pt>
                <c:pt idx="4">
                  <c:v>0.3611111111111111</c:v>
                </c:pt>
                <c:pt idx="5">
                  <c:v>0.19444444444444445</c:v>
                </c:pt>
                <c:pt idx="6">
                  <c:v>8.3333333333333329E-2</c:v>
                </c:pt>
              </c:numCache>
            </c:numRef>
          </c:val>
          <c:extLst>
            <c:ext xmlns:c16="http://schemas.microsoft.com/office/drawing/2014/chart" uri="{C3380CC4-5D6E-409C-BE32-E72D297353CC}">
              <c16:uniqueId val="{00000000-43DD-43B9-B30F-2055A9352716}"/>
            </c:ext>
          </c:extLst>
        </c:ser>
        <c:dLbls>
          <c:showLegendKey val="0"/>
          <c:showVal val="0"/>
          <c:showCatName val="0"/>
          <c:showSerName val="0"/>
          <c:showPercent val="0"/>
          <c:showBubbleSize val="0"/>
        </c:dLbls>
        <c:gapWidth val="182"/>
        <c:axId val="1054430431"/>
        <c:axId val="1054423231"/>
      </c:barChart>
      <c:catAx>
        <c:axId val="105443043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423231"/>
        <c:crosses val="autoZero"/>
        <c:auto val="1"/>
        <c:lblAlgn val="ctr"/>
        <c:lblOffset val="100"/>
        <c:noMultiLvlLbl val="0"/>
      </c:catAx>
      <c:valAx>
        <c:axId val="105442323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43043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29332414698162729"/>
          <c:y val="0.25297061825605133"/>
          <c:w val="0.41612970253718284"/>
          <c:h val="0.69354950422863804"/>
        </c:manualLayout>
      </c:layout>
      <c:radarChart>
        <c:radarStyle val="marker"/>
        <c:varyColors val="0"/>
        <c:ser>
          <c:idx val="0"/>
          <c:order val="0"/>
          <c:tx>
            <c:strRef>
              <c:f>'Fig 12'!$C$3</c:f>
              <c:strCache>
                <c:ptCount val="1"/>
                <c:pt idx="0">
                  <c:v>Number of reporting FIs</c:v>
                </c:pt>
              </c:strCache>
            </c:strRef>
          </c:tx>
          <c:spPr>
            <a:ln w="28575" cap="rnd">
              <a:solidFill>
                <a:schemeClr val="accent1"/>
              </a:solidFill>
              <a:round/>
            </a:ln>
            <a:effectLst/>
          </c:spPr>
          <c:marker>
            <c:symbol val="none"/>
          </c:marker>
          <c:cat>
            <c:strRef>
              <c:f>'Fig 12'!$B$4:$B$10</c:f>
              <c:strCache>
                <c:ptCount val="7"/>
                <c:pt idx="0">
                  <c:v>Limited information about the impact of the catastrophe on borrowers</c:v>
                </c:pt>
                <c:pt idx="1">
                  <c:v>Limited financial resources for loan forbearance</c:v>
                </c:pt>
                <c:pt idx="2">
                  <c:v>Limited skills to assess &amp; monitor borrowers</c:v>
                </c:pt>
                <c:pt idx="3">
                  <c:v>Limited time and financial resources</c:v>
                </c:pt>
                <c:pt idx="4">
                  <c:v>Limited financial resources for new loan facilities </c:v>
                </c:pt>
                <c:pt idx="5">
                  <c:v>Limited skills for loan forbearance </c:v>
                </c:pt>
                <c:pt idx="6">
                  <c:v>Financial regulations</c:v>
                </c:pt>
              </c:strCache>
            </c:strRef>
          </c:cat>
          <c:val>
            <c:numRef>
              <c:f>'Fig 12'!$C$4:$C$10</c:f>
              <c:numCache>
                <c:formatCode>General</c:formatCode>
                <c:ptCount val="7"/>
                <c:pt idx="0">
                  <c:v>18</c:v>
                </c:pt>
                <c:pt idx="1">
                  <c:v>18</c:v>
                </c:pt>
                <c:pt idx="2">
                  <c:v>17</c:v>
                </c:pt>
                <c:pt idx="3">
                  <c:v>16</c:v>
                </c:pt>
                <c:pt idx="4">
                  <c:v>13</c:v>
                </c:pt>
                <c:pt idx="5">
                  <c:v>7</c:v>
                </c:pt>
                <c:pt idx="6">
                  <c:v>3</c:v>
                </c:pt>
              </c:numCache>
            </c:numRef>
          </c:val>
          <c:extLst>
            <c:ext xmlns:c16="http://schemas.microsoft.com/office/drawing/2014/chart" uri="{C3380CC4-5D6E-409C-BE32-E72D297353CC}">
              <c16:uniqueId val="{00000000-C61B-4434-A3E7-3C0A418F5D2A}"/>
            </c:ext>
          </c:extLst>
        </c:ser>
        <c:dLbls>
          <c:showLegendKey val="0"/>
          <c:showVal val="0"/>
          <c:showCatName val="0"/>
          <c:showSerName val="0"/>
          <c:showPercent val="0"/>
          <c:showBubbleSize val="0"/>
        </c:dLbls>
        <c:axId val="439460176"/>
        <c:axId val="439455376"/>
      </c:radarChart>
      <c:catAx>
        <c:axId val="439460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9455376"/>
        <c:crosses val="autoZero"/>
        <c:auto val="1"/>
        <c:lblAlgn val="ctr"/>
        <c:lblOffset val="100"/>
        <c:noMultiLvlLbl val="0"/>
      </c:catAx>
      <c:valAx>
        <c:axId val="4394553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394601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u="none" strike="noStrike" kern="1200" spc="0" baseline="0">
                <a:solidFill>
                  <a:sysClr val="windowText" lastClr="000000">
                    <a:lumMod val="65000"/>
                    <a:lumOff val="35000"/>
                  </a:sysClr>
                </a:solidFill>
              </a:rPr>
              <a:t>Percentage of interviewed entities</a:t>
            </a:r>
          </a:p>
        </c:rich>
      </c:tx>
      <c:layout>
        <c:manualLayout>
          <c:xMode val="edge"/>
          <c:yMode val="edge"/>
          <c:x val="0.2348227829788993"/>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42759366190337317"/>
          <c:y val="8.7541716876138001E-2"/>
          <c:w val="0.54633226402255275"/>
          <c:h val="0.65071337799578099"/>
        </c:manualLayout>
      </c:layout>
      <c:barChart>
        <c:barDir val="bar"/>
        <c:grouping val="clustered"/>
        <c:varyColors val="0"/>
        <c:ser>
          <c:idx val="0"/>
          <c:order val="0"/>
          <c:tx>
            <c:strRef>
              <c:f>'Fig 13'!$D$2</c:f>
              <c:strCache>
                <c:ptCount val="1"/>
                <c:pt idx="0">
                  <c:v>% of entities</c:v>
                </c:pt>
              </c:strCache>
            </c:strRef>
          </c:tx>
          <c:spPr>
            <a:solidFill>
              <a:schemeClr val="accent1"/>
            </a:solidFill>
            <a:ln>
              <a:noFill/>
            </a:ln>
            <a:effectLst/>
          </c:spPr>
          <c:invertIfNegative val="0"/>
          <c:cat>
            <c:strRef>
              <c:f>'Fig 13'!$B$3:$B$7</c:f>
              <c:strCache>
                <c:ptCount val="5"/>
                <c:pt idx="0">
                  <c:v>Agriculture insurance</c:v>
                </c:pt>
                <c:pt idx="1">
                  <c:v>Partial credit guarantees </c:v>
                </c:pt>
                <c:pt idx="2">
                  <c:v>Technical assistance to upgrade policies &amp; procedures for natural disasters </c:v>
                </c:pt>
                <c:pt idx="3">
                  <c:v>Credit lines contingent to natural disasters</c:v>
                </c:pt>
                <c:pt idx="4">
                  <c:v> Special regulatory measures</c:v>
                </c:pt>
              </c:strCache>
            </c:strRef>
          </c:cat>
          <c:val>
            <c:numRef>
              <c:f>'Fig 13'!$D$3:$D$7</c:f>
              <c:numCache>
                <c:formatCode>0%</c:formatCode>
                <c:ptCount val="5"/>
                <c:pt idx="0">
                  <c:v>0.80555555555555558</c:v>
                </c:pt>
                <c:pt idx="1">
                  <c:v>0.72222222222222221</c:v>
                </c:pt>
                <c:pt idx="2">
                  <c:v>0.47222222222222221</c:v>
                </c:pt>
                <c:pt idx="3">
                  <c:v>0.41666666666666669</c:v>
                </c:pt>
                <c:pt idx="4">
                  <c:v>0.19444444444444445</c:v>
                </c:pt>
              </c:numCache>
            </c:numRef>
          </c:val>
          <c:extLst>
            <c:ext xmlns:c16="http://schemas.microsoft.com/office/drawing/2014/chart" uri="{C3380CC4-5D6E-409C-BE32-E72D297353CC}">
              <c16:uniqueId val="{00000000-8471-4328-BAC8-0ADCDB0DF421}"/>
            </c:ext>
          </c:extLst>
        </c:ser>
        <c:dLbls>
          <c:showLegendKey val="0"/>
          <c:showVal val="0"/>
          <c:showCatName val="0"/>
          <c:showSerName val="0"/>
          <c:showPercent val="0"/>
          <c:showBubbleSize val="0"/>
        </c:dLbls>
        <c:gapWidth val="182"/>
        <c:axId val="1936141071"/>
        <c:axId val="1936136751"/>
      </c:barChart>
      <c:catAx>
        <c:axId val="193614107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6136751"/>
        <c:crosses val="autoZero"/>
        <c:auto val="1"/>
        <c:lblAlgn val="ctr"/>
        <c:lblOffset val="100"/>
        <c:noMultiLvlLbl val="0"/>
      </c:catAx>
      <c:valAx>
        <c:axId val="1936136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3614107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356124234470691"/>
          <c:y val="0.20418635170603669"/>
          <c:w val="0.34473709536307962"/>
          <c:h val="0.62541848935549726"/>
        </c:manualLayout>
      </c:layout>
      <c:radarChart>
        <c:radarStyle val="marker"/>
        <c:varyColors val="0"/>
        <c:ser>
          <c:idx val="0"/>
          <c:order val="0"/>
          <c:tx>
            <c:strRef>
              <c:f>'Fig 13'!$D$2</c:f>
              <c:strCache>
                <c:ptCount val="1"/>
                <c:pt idx="0">
                  <c:v>% of entities</c:v>
                </c:pt>
              </c:strCache>
            </c:strRef>
          </c:tx>
          <c:spPr>
            <a:ln w="28575" cap="rnd">
              <a:solidFill>
                <a:schemeClr val="accent1"/>
              </a:solidFill>
              <a:round/>
            </a:ln>
            <a:effectLst/>
          </c:spPr>
          <c:marker>
            <c:symbol val="none"/>
          </c:marker>
          <c:cat>
            <c:strRef>
              <c:f>'Fig 13'!$B$3:$B$7</c:f>
              <c:strCache>
                <c:ptCount val="5"/>
                <c:pt idx="0">
                  <c:v>Agriculture insurance</c:v>
                </c:pt>
                <c:pt idx="1">
                  <c:v>Partial credit guarantees </c:v>
                </c:pt>
                <c:pt idx="2">
                  <c:v>Technical assistance to upgrade policies &amp; procedures for natural disasters </c:v>
                </c:pt>
                <c:pt idx="3">
                  <c:v>Credit lines contingent to natural disasters</c:v>
                </c:pt>
                <c:pt idx="4">
                  <c:v> Special regulatory measures</c:v>
                </c:pt>
              </c:strCache>
            </c:strRef>
          </c:cat>
          <c:val>
            <c:numRef>
              <c:f>'Fig 13'!$D$3:$D$7</c:f>
              <c:numCache>
                <c:formatCode>0%</c:formatCode>
                <c:ptCount val="5"/>
                <c:pt idx="0">
                  <c:v>0.80555555555555558</c:v>
                </c:pt>
                <c:pt idx="1">
                  <c:v>0.72222222222222221</c:v>
                </c:pt>
                <c:pt idx="2">
                  <c:v>0.47222222222222221</c:v>
                </c:pt>
                <c:pt idx="3">
                  <c:v>0.41666666666666669</c:v>
                </c:pt>
                <c:pt idx="4">
                  <c:v>0.19444444444444445</c:v>
                </c:pt>
              </c:numCache>
            </c:numRef>
          </c:val>
          <c:extLst>
            <c:ext xmlns:c16="http://schemas.microsoft.com/office/drawing/2014/chart" uri="{C3380CC4-5D6E-409C-BE32-E72D297353CC}">
              <c16:uniqueId val="{00000000-C877-4FBD-A2C9-FC5D60CF5D48}"/>
            </c:ext>
          </c:extLst>
        </c:ser>
        <c:dLbls>
          <c:showLegendKey val="0"/>
          <c:showVal val="0"/>
          <c:showCatName val="0"/>
          <c:showSerName val="0"/>
          <c:showPercent val="0"/>
          <c:showBubbleSize val="0"/>
        </c:dLbls>
        <c:axId val="367880496"/>
        <c:axId val="367884816"/>
      </c:radarChart>
      <c:catAx>
        <c:axId val="3678804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884816"/>
        <c:crosses val="autoZero"/>
        <c:auto val="1"/>
        <c:lblAlgn val="ctr"/>
        <c:lblOffset val="100"/>
        <c:noMultiLvlLbl val="0"/>
      </c:catAx>
      <c:valAx>
        <c:axId val="3678848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88049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Sheet1!$C$3</c:f>
              <c:strCache>
                <c:ptCount val="1"/>
                <c:pt idx="0">
                  <c:v>Frequency </c:v>
                </c:pt>
              </c:strCache>
            </c:strRef>
          </c:tx>
          <c:spPr>
            <a:solidFill>
              <a:schemeClr val="accent1"/>
            </a:solidFill>
            <a:ln>
              <a:noFill/>
            </a:ln>
            <a:effectLst/>
          </c:spPr>
          <c:invertIfNegative val="0"/>
          <c:cat>
            <c:strRef>
              <c:f>Sheet1!$B$4:$B$12</c:f>
              <c:strCache>
                <c:ptCount val="9"/>
                <c:pt idx="0">
                  <c:v>Increased staff training</c:v>
                </c:pt>
                <c:pt idx="1">
                  <c:v>Developed new products </c:v>
                </c:pt>
                <c:pt idx="2">
                  <c:v>Adjusted due diligence policies </c:v>
                </c:pt>
                <c:pt idx="3">
                  <c:v>Adjusted monitoring policies and procedures </c:v>
                </c:pt>
                <c:pt idx="4">
                  <c:v>Reduced exposure to certain geographic areas</c:v>
                </c:pt>
                <c:pt idx="5">
                  <c:v>Reduced exposure to the agriculture sector</c:v>
                </c:pt>
                <c:pt idx="6">
                  <c:v>Shifted to other crops and activities</c:v>
                </c:pt>
                <c:pt idx="7">
                  <c:v>Developed new strategy</c:v>
                </c:pt>
                <c:pt idx="8">
                  <c:v>Did not make any changes</c:v>
                </c:pt>
              </c:strCache>
            </c:strRef>
          </c:cat>
          <c:val>
            <c:numRef>
              <c:f>Sheet1!$C$4:$C$12</c:f>
              <c:numCache>
                <c:formatCode>General</c:formatCode>
                <c:ptCount val="9"/>
                <c:pt idx="0">
                  <c:v>14</c:v>
                </c:pt>
                <c:pt idx="1">
                  <c:v>13</c:v>
                </c:pt>
                <c:pt idx="2">
                  <c:v>12</c:v>
                </c:pt>
                <c:pt idx="3">
                  <c:v>12</c:v>
                </c:pt>
                <c:pt idx="4">
                  <c:v>11</c:v>
                </c:pt>
                <c:pt idx="5">
                  <c:v>10</c:v>
                </c:pt>
                <c:pt idx="6">
                  <c:v>9</c:v>
                </c:pt>
                <c:pt idx="7">
                  <c:v>9</c:v>
                </c:pt>
                <c:pt idx="8">
                  <c:v>1</c:v>
                </c:pt>
              </c:numCache>
            </c:numRef>
          </c:val>
          <c:extLst>
            <c:ext xmlns:c16="http://schemas.microsoft.com/office/drawing/2014/chart" uri="{C3380CC4-5D6E-409C-BE32-E72D297353CC}">
              <c16:uniqueId val="{00000000-A648-452B-8306-D0974A5A002B}"/>
            </c:ext>
          </c:extLst>
        </c:ser>
        <c:dLbls>
          <c:showLegendKey val="0"/>
          <c:showVal val="0"/>
          <c:showCatName val="0"/>
          <c:showSerName val="0"/>
          <c:showPercent val="0"/>
          <c:showBubbleSize val="0"/>
        </c:dLbls>
        <c:gapWidth val="182"/>
        <c:axId val="1054440031"/>
        <c:axId val="1054435711"/>
      </c:barChart>
      <c:catAx>
        <c:axId val="1054440031"/>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435711"/>
        <c:crosses val="autoZero"/>
        <c:auto val="1"/>
        <c:lblAlgn val="ctr"/>
        <c:lblOffset val="100"/>
        <c:noMultiLvlLbl val="0"/>
      </c:catAx>
      <c:valAx>
        <c:axId val="105443571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5444003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60070229889126E-2"/>
          <c:y val="4.5976996362650221E-2"/>
          <c:w val="0.86963600646045192"/>
          <c:h val="0.60049445840612203"/>
        </c:manualLayout>
      </c:layout>
      <c:barChart>
        <c:barDir val="col"/>
        <c:grouping val="clustered"/>
        <c:varyColors val="0"/>
        <c:ser>
          <c:idx val="0"/>
          <c:order val="0"/>
          <c:tx>
            <c:strRef>
              <c:f>'archive_Fig 1'!$D$2</c:f>
              <c:strCache>
                <c:ptCount val="1"/>
                <c:pt idx="0">
                  <c:v>Number of entities (RHS)</c:v>
                </c:pt>
              </c:strCache>
            </c:strRef>
          </c:tx>
          <c:spPr>
            <a:solidFill>
              <a:srgbClr val="00B0F0"/>
            </a:solidFill>
            <a:ln>
              <a:solidFill>
                <a:srgbClr val="00B0F0"/>
              </a:solidFill>
            </a:ln>
            <a:effectLst/>
          </c:spPr>
          <c:invertIfNegative val="0"/>
          <c:cat>
            <c:strRef>
              <c:f>('archive_Fig 1'!$B$3:$B$11,'archive_Fig 1'!$C$3:$C$11)</c:f>
              <c:strCache>
                <c:ptCount val="18"/>
                <c:pt idx="0">
                  <c:v>Tailored agricultural loan products </c:v>
                </c:pt>
                <c:pt idx="2">
                  <c:v>Specialized loan officers</c:v>
                </c:pt>
                <c:pt idx="4">
                  <c:v>Type of impact assessment </c:v>
                </c:pt>
                <c:pt idx="7">
                  <c:v>Loan recovery policies and procedures</c:v>
                </c:pt>
                <c:pt idx="9">
                  <c:v>Yes</c:v>
                </c:pt>
                <c:pt idx="10">
                  <c:v>No</c:v>
                </c:pt>
                <c:pt idx="11">
                  <c:v>Yes</c:v>
                </c:pt>
                <c:pt idx="12">
                  <c:v>No</c:v>
                </c:pt>
                <c:pt idx="13">
                  <c:v>Detailed assessment of each loan</c:v>
                </c:pt>
                <c:pt idx="14">
                  <c:v>Assessment of a sample of loans</c:v>
                </c:pt>
                <c:pt idx="15">
                  <c:v>Waited to see impact on loan portfolio</c:v>
                </c:pt>
                <c:pt idx="16">
                  <c:v>Yes</c:v>
                </c:pt>
                <c:pt idx="17">
                  <c:v>No</c:v>
                </c:pt>
              </c:strCache>
            </c:strRef>
          </c:cat>
          <c:val>
            <c:numRef>
              <c:f>'archive_Fig 1'!$D$3:$D$11</c:f>
              <c:numCache>
                <c:formatCode>General</c:formatCode>
                <c:ptCount val="9"/>
                <c:pt idx="0">
                  <c:v>25</c:v>
                </c:pt>
                <c:pt idx="1">
                  <c:v>4</c:v>
                </c:pt>
                <c:pt idx="2">
                  <c:v>13</c:v>
                </c:pt>
                <c:pt idx="3">
                  <c:v>16</c:v>
                </c:pt>
                <c:pt idx="4">
                  <c:v>19</c:v>
                </c:pt>
                <c:pt idx="5">
                  <c:v>2</c:v>
                </c:pt>
                <c:pt idx="6">
                  <c:v>8</c:v>
                </c:pt>
                <c:pt idx="7">
                  <c:v>7</c:v>
                </c:pt>
                <c:pt idx="8">
                  <c:v>18</c:v>
                </c:pt>
              </c:numCache>
            </c:numRef>
          </c:val>
          <c:extLst>
            <c:ext xmlns:c16="http://schemas.microsoft.com/office/drawing/2014/chart" uri="{C3380CC4-5D6E-409C-BE32-E72D297353CC}">
              <c16:uniqueId val="{00000000-399F-4343-B978-71DD79A28790}"/>
            </c:ext>
          </c:extLst>
        </c:ser>
        <c:dLbls>
          <c:showLegendKey val="0"/>
          <c:showVal val="0"/>
          <c:showCatName val="0"/>
          <c:showSerName val="0"/>
          <c:showPercent val="0"/>
          <c:showBubbleSize val="0"/>
        </c:dLbls>
        <c:gapWidth val="182"/>
        <c:axId val="547973487"/>
        <c:axId val="547973007"/>
      </c:barChart>
      <c:lineChart>
        <c:grouping val="stacked"/>
        <c:varyColors val="0"/>
        <c:ser>
          <c:idx val="1"/>
          <c:order val="1"/>
          <c:tx>
            <c:strRef>
              <c:f>'archive_Fig 1'!$E$2</c:f>
              <c:strCache>
                <c:ptCount val="1"/>
                <c:pt idx="0">
                  <c:v>Average agricultural loan portfolio written off after a disaster</c:v>
                </c:pt>
              </c:strCache>
            </c:strRef>
          </c:tx>
          <c:spPr>
            <a:ln w="28575" cap="rnd">
              <a:noFill/>
              <a:round/>
            </a:ln>
            <a:effectLst/>
          </c:spPr>
          <c:marker>
            <c:symbol val="circle"/>
            <c:size val="5"/>
            <c:spPr>
              <a:solidFill>
                <a:srgbClr val="C00000"/>
              </a:solidFill>
              <a:ln w="9525">
                <a:noFill/>
              </a:ln>
              <a:effectLst/>
            </c:spPr>
          </c:marker>
          <c:cat>
            <c:strRef>
              <c:f>('archive_Fig 1'!$B$3:$B$11,'archive_Fig 1'!$C$3:$C$11)</c:f>
              <c:strCache>
                <c:ptCount val="18"/>
                <c:pt idx="0">
                  <c:v>Tailored agricultural loan products </c:v>
                </c:pt>
                <c:pt idx="2">
                  <c:v>Specialized loan officers</c:v>
                </c:pt>
                <c:pt idx="4">
                  <c:v>Type of impact assessment </c:v>
                </c:pt>
                <c:pt idx="7">
                  <c:v>Loan recovery policies and procedures</c:v>
                </c:pt>
                <c:pt idx="9">
                  <c:v>Yes</c:v>
                </c:pt>
                <c:pt idx="10">
                  <c:v>No</c:v>
                </c:pt>
                <c:pt idx="11">
                  <c:v>Yes</c:v>
                </c:pt>
                <c:pt idx="12">
                  <c:v>No</c:v>
                </c:pt>
                <c:pt idx="13">
                  <c:v>Detailed assessment of each loan</c:v>
                </c:pt>
                <c:pt idx="14">
                  <c:v>Assessment of a sample of loans</c:v>
                </c:pt>
                <c:pt idx="15">
                  <c:v>Waited to see impact on loan portfolio</c:v>
                </c:pt>
                <c:pt idx="16">
                  <c:v>Yes</c:v>
                </c:pt>
                <c:pt idx="17">
                  <c:v>No</c:v>
                </c:pt>
              </c:strCache>
            </c:strRef>
          </c:cat>
          <c:val>
            <c:numRef>
              <c:f>'archive_Fig 1'!$E$3:$E$11</c:f>
              <c:numCache>
                <c:formatCode>0.00%</c:formatCode>
                <c:ptCount val="9"/>
                <c:pt idx="0">
                  <c:v>8.5000000000000006E-2</c:v>
                </c:pt>
                <c:pt idx="1">
                  <c:v>0.245</c:v>
                </c:pt>
                <c:pt idx="2">
                  <c:v>8.4000000000000005E-2</c:v>
                </c:pt>
                <c:pt idx="3">
                  <c:v>0.126</c:v>
                </c:pt>
                <c:pt idx="4">
                  <c:v>9.2999999999999999E-2</c:v>
                </c:pt>
                <c:pt idx="5">
                  <c:v>0.10299999999999999</c:v>
                </c:pt>
                <c:pt idx="6">
                  <c:v>0.14799999999999999</c:v>
                </c:pt>
                <c:pt idx="7">
                  <c:v>5.3999999999999999E-2</c:v>
                </c:pt>
                <c:pt idx="8">
                  <c:v>0.14000000000000001</c:v>
                </c:pt>
              </c:numCache>
            </c:numRef>
          </c:val>
          <c:smooth val="0"/>
          <c:extLst>
            <c:ext xmlns:c16="http://schemas.microsoft.com/office/drawing/2014/chart" uri="{C3380CC4-5D6E-409C-BE32-E72D297353CC}">
              <c16:uniqueId val="{00000001-399F-4343-B978-71DD79A28790}"/>
            </c:ext>
          </c:extLst>
        </c:ser>
        <c:dLbls>
          <c:showLegendKey val="0"/>
          <c:showVal val="0"/>
          <c:showCatName val="0"/>
          <c:showSerName val="0"/>
          <c:showPercent val="0"/>
          <c:showBubbleSize val="0"/>
        </c:dLbls>
        <c:marker val="1"/>
        <c:smooth val="0"/>
        <c:axId val="101792704"/>
        <c:axId val="101793184"/>
      </c:lineChart>
      <c:catAx>
        <c:axId val="101792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1793184"/>
        <c:crosses val="autoZero"/>
        <c:auto val="1"/>
        <c:lblAlgn val="ctr"/>
        <c:lblOffset val="100"/>
        <c:noMultiLvlLbl val="0"/>
      </c:catAx>
      <c:valAx>
        <c:axId val="101793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Percentage of</a:t>
                </a:r>
                <a:r>
                  <a:rPr lang="en-US" baseline="0"/>
                  <a:t> portfolio written off</a:t>
                </a:r>
                <a:endParaRPr lang="en-US"/>
              </a:p>
            </c:rich>
          </c:tx>
          <c:layout>
            <c:manualLayout>
              <c:xMode val="edge"/>
              <c:yMode val="edge"/>
              <c:x val="1.146131575303201E-2"/>
              <c:y val="0.1588260035623121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1792704"/>
        <c:crosses val="autoZero"/>
        <c:crossBetween val="between"/>
      </c:valAx>
      <c:valAx>
        <c:axId val="547973007"/>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Number of entities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7973487"/>
        <c:crosses val="max"/>
        <c:crossBetween val="between"/>
      </c:valAx>
      <c:catAx>
        <c:axId val="547973487"/>
        <c:scaling>
          <c:orientation val="minMax"/>
        </c:scaling>
        <c:delete val="1"/>
        <c:axPos val="b"/>
        <c:numFmt formatCode="General" sourceLinked="1"/>
        <c:majorTickMark val="out"/>
        <c:minorTickMark val="none"/>
        <c:tickLblPos val="nextTo"/>
        <c:crossAx val="547973007"/>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9</xdr:col>
      <xdr:colOff>261937</xdr:colOff>
      <xdr:row>8</xdr:row>
      <xdr:rowOff>61912</xdr:rowOff>
    </xdr:from>
    <xdr:to>
      <xdr:col>19</xdr:col>
      <xdr:colOff>333375</xdr:colOff>
      <xdr:row>26</xdr:row>
      <xdr:rowOff>109537</xdr:rowOff>
    </xdr:to>
    <xdr:graphicFrame macro="">
      <xdr:nvGraphicFramePr>
        <xdr:cNvPr id="4" name="Chart 2">
          <a:extLst>
            <a:ext uri="{FF2B5EF4-FFF2-40B4-BE49-F238E27FC236}">
              <a16:creationId xmlns:a16="http://schemas.microsoft.com/office/drawing/2014/main" id="{4A98F0F7-D1E1-FC82-7917-76EB54A8599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379385</xdr:colOff>
      <xdr:row>9</xdr:row>
      <xdr:rowOff>13721</xdr:rowOff>
    </xdr:from>
    <xdr:to>
      <xdr:col>7</xdr:col>
      <xdr:colOff>1307670</xdr:colOff>
      <xdr:row>30</xdr:row>
      <xdr:rowOff>32287</xdr:rowOff>
    </xdr:to>
    <xdr:graphicFrame macro="">
      <xdr:nvGraphicFramePr>
        <xdr:cNvPr id="4" name="Chart 1">
          <a:extLst>
            <a:ext uri="{FF2B5EF4-FFF2-40B4-BE49-F238E27FC236}">
              <a16:creationId xmlns:a16="http://schemas.microsoft.com/office/drawing/2014/main" id="{913E0C90-561E-EF51-DBAF-0B9AE15CD1B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1085850</xdr:colOff>
      <xdr:row>29</xdr:row>
      <xdr:rowOff>28573</xdr:rowOff>
    </xdr:from>
    <xdr:to>
      <xdr:col>3</xdr:col>
      <xdr:colOff>695325</xdr:colOff>
      <xdr:row>51</xdr:row>
      <xdr:rowOff>104774</xdr:rowOff>
    </xdr:to>
    <xdr:graphicFrame macro="">
      <xdr:nvGraphicFramePr>
        <xdr:cNvPr id="3" name="Chart 2">
          <a:extLst>
            <a:ext uri="{FF2B5EF4-FFF2-40B4-BE49-F238E27FC236}">
              <a16:creationId xmlns:a16="http://schemas.microsoft.com/office/drawing/2014/main" id="{7FEB689A-4F87-E2C2-6E73-060DA1D45E3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11905</xdr:colOff>
      <xdr:row>1</xdr:row>
      <xdr:rowOff>0</xdr:rowOff>
    </xdr:from>
    <xdr:to>
      <xdr:col>12</xdr:col>
      <xdr:colOff>50005</xdr:colOff>
      <xdr:row>15</xdr:row>
      <xdr:rowOff>180975</xdr:rowOff>
    </xdr:to>
    <xdr:graphicFrame macro="">
      <xdr:nvGraphicFramePr>
        <xdr:cNvPr id="7" name="Chart 1">
          <a:extLst>
            <a:ext uri="{FF2B5EF4-FFF2-40B4-BE49-F238E27FC236}">
              <a16:creationId xmlns:a16="http://schemas.microsoft.com/office/drawing/2014/main" id="{A7830488-97D5-41D0-A75A-7ABEFBD875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xdr:col>
      <xdr:colOff>152400</xdr:colOff>
      <xdr:row>18</xdr:row>
      <xdr:rowOff>9524</xdr:rowOff>
    </xdr:from>
    <xdr:to>
      <xdr:col>10</xdr:col>
      <xdr:colOff>190500</xdr:colOff>
      <xdr:row>33</xdr:row>
      <xdr:rowOff>38099</xdr:rowOff>
    </xdr:to>
    <xdr:graphicFrame macro="">
      <xdr:nvGraphicFramePr>
        <xdr:cNvPr id="2" name="Chart 1">
          <a:extLst>
            <a:ext uri="{FF2B5EF4-FFF2-40B4-BE49-F238E27FC236}">
              <a16:creationId xmlns:a16="http://schemas.microsoft.com/office/drawing/2014/main" id="{CBA06EEF-63EE-EE2B-8684-9FDC24CD87E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9525</xdr:colOff>
      <xdr:row>16</xdr:row>
      <xdr:rowOff>9525</xdr:rowOff>
    </xdr:from>
    <xdr:to>
      <xdr:col>8</xdr:col>
      <xdr:colOff>2362200</xdr:colOff>
      <xdr:row>28</xdr:row>
      <xdr:rowOff>9525</xdr:rowOff>
    </xdr:to>
    <xdr:pic>
      <xdr:nvPicPr>
        <xdr:cNvPr id="3" name="Picture 2">
          <a:extLst>
            <a:ext uri="{FF2B5EF4-FFF2-40B4-BE49-F238E27FC236}">
              <a16:creationId xmlns:a16="http://schemas.microsoft.com/office/drawing/2014/main" id="{E28920C8-E084-E918-F145-85B6358ECBB8}"/>
            </a:ext>
          </a:extLst>
        </xdr:cNvPr>
        <xdr:cNvPicPr>
          <a:picLocks noChangeAspect="1"/>
        </xdr:cNvPicPr>
      </xdr:nvPicPr>
      <xdr:blipFill>
        <a:blip xmlns:r="http://schemas.openxmlformats.org/officeDocument/2006/relationships" r:embed="rId1"/>
        <a:stretch>
          <a:fillRect/>
        </a:stretch>
      </xdr:blipFill>
      <xdr:spPr>
        <a:xfrm>
          <a:off x="5153025" y="3057525"/>
          <a:ext cx="4572000" cy="2286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9</xdr:row>
      <xdr:rowOff>0</xdr:rowOff>
    </xdr:from>
    <xdr:to>
      <xdr:col>3</xdr:col>
      <xdr:colOff>571500</xdr:colOff>
      <xdr:row>20</xdr:row>
      <xdr:rowOff>38100</xdr:rowOff>
    </xdr:to>
    <xdr:pic>
      <xdr:nvPicPr>
        <xdr:cNvPr id="2" name="Picture 1">
          <a:extLst>
            <a:ext uri="{FF2B5EF4-FFF2-40B4-BE49-F238E27FC236}">
              <a16:creationId xmlns:a16="http://schemas.microsoft.com/office/drawing/2014/main" id="{0804B43B-512E-D1C1-E27C-B6EFAF7BA734}"/>
            </a:ext>
          </a:extLst>
        </xdr:cNvPr>
        <xdr:cNvPicPr>
          <a:picLocks noChangeAspect="1"/>
        </xdr:cNvPicPr>
      </xdr:nvPicPr>
      <xdr:blipFill>
        <a:blip xmlns:r="http://schemas.openxmlformats.org/officeDocument/2006/relationships" r:embed="rId1"/>
        <a:stretch>
          <a:fillRect/>
        </a:stretch>
      </xdr:blipFill>
      <xdr:spPr>
        <a:xfrm>
          <a:off x="609600" y="1714500"/>
          <a:ext cx="4572000" cy="2133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0</xdr:colOff>
      <xdr:row>3</xdr:row>
      <xdr:rowOff>9525</xdr:rowOff>
    </xdr:from>
    <xdr:to>
      <xdr:col>12</xdr:col>
      <xdr:colOff>95250</xdr:colOff>
      <xdr:row>14</xdr:row>
      <xdr:rowOff>0</xdr:rowOff>
    </xdr:to>
    <xdr:pic>
      <xdr:nvPicPr>
        <xdr:cNvPr id="2" name="Picture 1">
          <a:extLst>
            <a:ext uri="{FF2B5EF4-FFF2-40B4-BE49-F238E27FC236}">
              <a16:creationId xmlns:a16="http://schemas.microsoft.com/office/drawing/2014/main" id="{C26910B2-DE53-AAAD-0E02-3EBEE0EBA54D}"/>
            </a:ext>
          </a:extLst>
        </xdr:cNvPr>
        <xdr:cNvPicPr>
          <a:picLocks noChangeAspect="1"/>
        </xdr:cNvPicPr>
      </xdr:nvPicPr>
      <xdr:blipFill>
        <a:blip xmlns:r="http://schemas.openxmlformats.org/officeDocument/2006/relationships" r:embed="rId1"/>
        <a:stretch>
          <a:fillRect/>
        </a:stretch>
      </xdr:blipFill>
      <xdr:spPr>
        <a:xfrm>
          <a:off x="5791200" y="200025"/>
          <a:ext cx="4362450" cy="2076450"/>
        </a:xfrm>
        <a:prstGeom prst="rect">
          <a:avLst/>
        </a:prstGeom>
      </xdr:spPr>
    </xdr:pic>
    <xdr:clientData/>
  </xdr:twoCellAnchor>
  <xdr:twoCellAnchor editAs="oneCell">
    <xdr:from>
      <xdr:col>5</xdr:col>
      <xdr:colOff>0</xdr:colOff>
      <xdr:row>17</xdr:row>
      <xdr:rowOff>0</xdr:rowOff>
    </xdr:from>
    <xdr:to>
      <xdr:col>13</xdr:col>
      <xdr:colOff>161925</xdr:colOff>
      <xdr:row>28</xdr:row>
      <xdr:rowOff>38100</xdr:rowOff>
    </xdr:to>
    <xdr:pic>
      <xdr:nvPicPr>
        <xdr:cNvPr id="3" name="Picture 2">
          <a:extLst>
            <a:ext uri="{FF2B5EF4-FFF2-40B4-BE49-F238E27FC236}">
              <a16:creationId xmlns:a16="http://schemas.microsoft.com/office/drawing/2014/main" id="{FE64AC74-69DD-010C-6044-E585E05076E0}"/>
            </a:ext>
            <a:ext uri="{147F2762-F138-4A5C-976F-8EAC2B608ADB}">
              <a16:predDERef xmlns:a16="http://schemas.microsoft.com/office/drawing/2014/main" pred="{C26910B2-DE53-AAAD-0E02-3EBEE0EBA54D}"/>
            </a:ext>
          </a:extLst>
        </xdr:cNvPr>
        <xdr:cNvPicPr>
          <a:picLocks noChangeAspect="1"/>
        </xdr:cNvPicPr>
      </xdr:nvPicPr>
      <xdr:blipFill>
        <a:blip xmlns:r="http://schemas.openxmlformats.org/officeDocument/2006/relationships" r:embed="rId2"/>
        <a:stretch>
          <a:fillRect/>
        </a:stretch>
      </xdr:blipFill>
      <xdr:spPr>
        <a:xfrm>
          <a:off x="5791200" y="2857500"/>
          <a:ext cx="5038725" cy="21336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0</xdr:colOff>
      <xdr:row>5</xdr:row>
      <xdr:rowOff>0</xdr:rowOff>
    </xdr:from>
    <xdr:to>
      <xdr:col>16</xdr:col>
      <xdr:colOff>495300</xdr:colOff>
      <xdr:row>16</xdr:row>
      <xdr:rowOff>104775</xdr:rowOff>
    </xdr:to>
    <xdr:pic>
      <xdr:nvPicPr>
        <xdr:cNvPr id="2" name="Picture 1">
          <a:extLst>
            <a:ext uri="{FF2B5EF4-FFF2-40B4-BE49-F238E27FC236}">
              <a16:creationId xmlns:a16="http://schemas.microsoft.com/office/drawing/2014/main" id="{9D20A8FE-F6F4-C720-7A6E-DBA447F5E6AC}"/>
            </a:ext>
          </a:extLst>
        </xdr:cNvPr>
        <xdr:cNvPicPr>
          <a:picLocks noChangeAspect="1"/>
        </xdr:cNvPicPr>
      </xdr:nvPicPr>
      <xdr:blipFill>
        <a:blip xmlns:r="http://schemas.openxmlformats.org/officeDocument/2006/relationships" r:embed="rId1"/>
        <a:stretch>
          <a:fillRect/>
        </a:stretch>
      </xdr:blipFill>
      <xdr:spPr>
        <a:xfrm>
          <a:off x="7248525" y="1114425"/>
          <a:ext cx="5372100" cy="210502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590550</xdr:colOff>
      <xdr:row>18</xdr:row>
      <xdr:rowOff>9525</xdr:rowOff>
    </xdr:from>
    <xdr:to>
      <xdr:col>11</xdr:col>
      <xdr:colOff>342900</xdr:colOff>
      <xdr:row>28</xdr:row>
      <xdr:rowOff>0</xdr:rowOff>
    </xdr:to>
    <xdr:pic>
      <xdr:nvPicPr>
        <xdr:cNvPr id="4" name="Picture 3">
          <a:extLst>
            <a:ext uri="{FF2B5EF4-FFF2-40B4-BE49-F238E27FC236}">
              <a16:creationId xmlns:a16="http://schemas.microsoft.com/office/drawing/2014/main" id="{FF478CFC-8B5C-A277-F382-8B71C75115DB}"/>
            </a:ext>
            <a:ext uri="{147F2762-F138-4A5C-976F-8EAC2B608ADB}">
              <a16:predDERef xmlns:a16="http://schemas.microsoft.com/office/drawing/2014/main" pred="{25286290-7E4A-0549-E870-A526FD61D261}"/>
            </a:ext>
          </a:extLst>
        </xdr:cNvPr>
        <xdr:cNvPicPr>
          <a:picLocks noChangeAspect="1"/>
        </xdr:cNvPicPr>
      </xdr:nvPicPr>
      <xdr:blipFill>
        <a:blip xmlns:r="http://schemas.openxmlformats.org/officeDocument/2006/relationships" r:embed="rId1"/>
        <a:stretch>
          <a:fillRect/>
        </a:stretch>
      </xdr:blipFill>
      <xdr:spPr>
        <a:xfrm>
          <a:off x="5695950" y="3067050"/>
          <a:ext cx="4019550" cy="1895475"/>
        </a:xfrm>
        <a:prstGeom prst="rect">
          <a:avLst/>
        </a:prstGeom>
      </xdr:spPr>
    </xdr:pic>
    <xdr:clientData/>
  </xdr:twoCellAnchor>
  <xdr:twoCellAnchor editAs="oneCell">
    <xdr:from>
      <xdr:col>5</xdr:col>
      <xdr:colOff>28575</xdr:colOff>
      <xdr:row>4</xdr:row>
      <xdr:rowOff>28575</xdr:rowOff>
    </xdr:from>
    <xdr:to>
      <xdr:col>10</xdr:col>
      <xdr:colOff>590550</xdr:colOff>
      <xdr:row>14</xdr:row>
      <xdr:rowOff>47625</xdr:rowOff>
    </xdr:to>
    <xdr:pic>
      <xdr:nvPicPr>
        <xdr:cNvPr id="2" name="Picture 1">
          <a:extLst>
            <a:ext uri="{FF2B5EF4-FFF2-40B4-BE49-F238E27FC236}">
              <a16:creationId xmlns:a16="http://schemas.microsoft.com/office/drawing/2014/main" id="{2D8DA030-5DFF-475A-1E9E-D20819224C7E}"/>
            </a:ext>
            <a:ext uri="{147F2762-F138-4A5C-976F-8EAC2B608ADB}">
              <a16:predDERef xmlns:a16="http://schemas.microsoft.com/office/drawing/2014/main" pred="{FF478CFC-8B5C-A277-F382-8B71C75115DB}"/>
            </a:ext>
          </a:extLst>
        </xdr:cNvPr>
        <xdr:cNvPicPr>
          <a:picLocks noChangeAspect="1"/>
        </xdr:cNvPicPr>
      </xdr:nvPicPr>
      <xdr:blipFill>
        <a:blip xmlns:r="http://schemas.openxmlformats.org/officeDocument/2006/relationships" r:embed="rId2"/>
        <a:stretch>
          <a:fillRect/>
        </a:stretch>
      </xdr:blipFill>
      <xdr:spPr>
        <a:xfrm>
          <a:off x="5743575" y="409575"/>
          <a:ext cx="3609975" cy="19335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1200149</xdr:colOff>
      <xdr:row>13</xdr:row>
      <xdr:rowOff>76200</xdr:rowOff>
    </xdr:from>
    <xdr:to>
      <xdr:col>10</xdr:col>
      <xdr:colOff>179387</xdr:colOff>
      <xdr:row>24</xdr:row>
      <xdr:rowOff>171449</xdr:rowOff>
    </xdr:to>
    <xdr:graphicFrame macro="">
      <xdr:nvGraphicFramePr>
        <xdr:cNvPr id="7" name="Chart 1">
          <a:extLst>
            <a:ext uri="{FF2B5EF4-FFF2-40B4-BE49-F238E27FC236}">
              <a16:creationId xmlns:a16="http://schemas.microsoft.com/office/drawing/2014/main" id="{B6F9EA43-E3CF-57EE-09F2-51E4B124AB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596900</xdr:colOff>
      <xdr:row>11</xdr:row>
      <xdr:rowOff>161925</xdr:rowOff>
    </xdr:from>
    <xdr:to>
      <xdr:col>2</xdr:col>
      <xdr:colOff>495300</xdr:colOff>
      <xdr:row>29</xdr:row>
      <xdr:rowOff>57150</xdr:rowOff>
    </xdr:to>
    <xdr:graphicFrame macro="">
      <xdr:nvGraphicFramePr>
        <xdr:cNvPr id="6" name="Chart 2">
          <a:extLst>
            <a:ext uri="{FF2B5EF4-FFF2-40B4-BE49-F238E27FC236}">
              <a16:creationId xmlns:a16="http://schemas.microsoft.com/office/drawing/2014/main" id="{974C786A-84BE-26A2-0E37-D8C1CEBCB863}"/>
            </a:ext>
            <a:ext uri="{147F2762-F138-4A5C-976F-8EAC2B608ADB}">
              <a16:predDERef xmlns:a16="http://schemas.microsoft.com/office/drawing/2014/main" pred="{B6F9EA43-E3CF-57EE-09F2-51E4B124AB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4</xdr:col>
      <xdr:colOff>485775</xdr:colOff>
      <xdr:row>3</xdr:row>
      <xdr:rowOff>142875</xdr:rowOff>
    </xdr:from>
    <xdr:to>
      <xdr:col>12</xdr:col>
      <xdr:colOff>447675</xdr:colOff>
      <xdr:row>17</xdr:row>
      <xdr:rowOff>114300</xdr:rowOff>
    </xdr:to>
    <xdr:graphicFrame macro="">
      <xdr:nvGraphicFramePr>
        <xdr:cNvPr id="7" name="Chart 1">
          <a:extLst>
            <a:ext uri="{FF2B5EF4-FFF2-40B4-BE49-F238E27FC236}">
              <a16:creationId xmlns:a16="http://schemas.microsoft.com/office/drawing/2014/main" id="{2675460D-8BB5-AF78-7C17-1F19D5936C4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419100</xdr:colOff>
      <xdr:row>8</xdr:row>
      <xdr:rowOff>161925</xdr:rowOff>
    </xdr:from>
    <xdr:to>
      <xdr:col>3</xdr:col>
      <xdr:colOff>504825</xdr:colOff>
      <xdr:row>23</xdr:row>
      <xdr:rowOff>142875</xdr:rowOff>
    </xdr:to>
    <xdr:graphicFrame macro="">
      <xdr:nvGraphicFramePr>
        <xdr:cNvPr id="6" name="Chart 2">
          <a:extLst>
            <a:ext uri="{FF2B5EF4-FFF2-40B4-BE49-F238E27FC236}">
              <a16:creationId xmlns:a16="http://schemas.microsoft.com/office/drawing/2014/main" id="{DC9F17A7-8368-97D6-A36E-04BD04FE99D1}"/>
            </a:ext>
            <a:ext uri="{147F2762-F138-4A5C-976F-8EAC2B608ADB}">
              <a16:predDERef xmlns:a16="http://schemas.microsoft.com/office/drawing/2014/main" pred="{2675460D-8BB5-AF78-7C17-1F19D5936C4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4</xdr:col>
      <xdr:colOff>438149</xdr:colOff>
      <xdr:row>1</xdr:row>
      <xdr:rowOff>177800</xdr:rowOff>
    </xdr:from>
    <xdr:to>
      <xdr:col>13</xdr:col>
      <xdr:colOff>79374</xdr:colOff>
      <xdr:row>13</xdr:row>
      <xdr:rowOff>88900</xdr:rowOff>
    </xdr:to>
    <xdr:graphicFrame macro="">
      <xdr:nvGraphicFramePr>
        <xdr:cNvPr id="4" name="Chart 1">
          <a:extLst>
            <a:ext uri="{FF2B5EF4-FFF2-40B4-BE49-F238E27FC236}">
              <a16:creationId xmlns:a16="http://schemas.microsoft.com/office/drawing/2014/main" id="{E15FC358-A05D-F41B-E436-BD7EEEBA4BA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1111251</xdr:colOff>
      <xdr:row>14</xdr:row>
      <xdr:rowOff>171451</xdr:rowOff>
    </xdr:from>
    <xdr:to>
      <xdr:col>4</xdr:col>
      <xdr:colOff>2269191</xdr:colOff>
      <xdr:row>34</xdr:row>
      <xdr:rowOff>14007</xdr:rowOff>
    </xdr:to>
    <xdr:graphicFrame macro="">
      <xdr:nvGraphicFramePr>
        <xdr:cNvPr id="3" name="Chart 1">
          <a:extLst>
            <a:ext uri="{FF2B5EF4-FFF2-40B4-BE49-F238E27FC236}">
              <a16:creationId xmlns:a16="http://schemas.microsoft.com/office/drawing/2014/main" id="{0F16CB14-3D91-5E95-074A-3B9D69014A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Apphia Ndungu" id="{0CD3591C-C1F6-4F2C-85BD-CA7FBBAB9C2A}" userId="24c04bfd80973e7b" providerId="Windows Live"/>
  <person displayName="Qi Xue" id="{9A71AB3D-862B-4852-B170-B0564898C278}" userId="qxue1@worldbank.org" providerId="PeoplePicker"/>
  <person displayName="Toshiaki Ono" id="{DB678355-B6C8-4C54-BC88-B6848C506C90}" userId="S::tono@worldbank.org::330a40ba-402f-401b-86e9-cdd34ceb5f62" providerId="AD"/>
  <person displayName="Qi Xue" id="{7DD3C717-09E7-44B4-98AB-743B05622C30}" userId="S::qxue1@worldbank.org::6a36dce1-7e2e-4e6d-bf00-4a24b90a749b" providerId="AD"/>
  <person displayName="Qhelile Ndlovu" id="{7FB1C3C6-5E9A-4372-9E40-83E4BFECE17D}" userId="S::qndlovu@worldbank.org::574989a1-1039-4a21-a388-8f15cc03a181" providerId="AD"/>
  <person displayName="Juan Buchenau" id="{453F5DB9-D827-4FF8-8764-37501F40E2CA}" userId="S::jbuchenau@worldbank.org::7694454a-150b-49ac-904b-bef9188ffeb0" providerId="AD"/>
</personList>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worldbankgroup-my.sharepoint.com/personal/qxue1_worldbank_org1/Documents/Desktop/2024%2012%2017%20FINAL%20Compilation%20all%20responses%20Agri%20CRedit%20Risk%20Questionnaires_TO+JB+AN+EC+%20QX.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https://worldbankgroup-my.sharepoint.com/personal/qxue1_worldbank_org1/Documents/Desktop/2024%2012%2017%20FINAL%20Compilation%20all%20responses%20Agri%20CRedit%20Risk%20Questionnaires_TO+JB+AN+EC+%20QX.xlsx" TargetMode="External"/><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2" Type="http://schemas.openxmlformats.org/officeDocument/2006/relationships/externalLinkPath" Target="https://worldbankgroup-my.sharepoint.com/personal/qxue1_worldbank_org1/Documents/Desktop/2024%2012%2017%20FINAL%202nd%20part%20-%20Compilation%20all%20responses%20Agri%20CRedit%20Risk%20Questionnaires_TO+JB+AN+EC+%20QX.xlsx" TargetMode="External"/><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2" Type="http://schemas.openxmlformats.org/officeDocument/2006/relationships/externalLinkPath" Target="file:///C:/Users/wb479814/AppData/Local/Microsoft/Windows/INetCache/Content.Outlook/HOZVS8WC/2024%2012%2017%20FINAL%202nd%20part%20-%20Compilation%20all%20responses%20Agri%20CRedit%20Risk%20Questionnaires_TO+JB+AN+EC+%20QX.xlsx" TargetMode="External"/><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2" Type="http://schemas.openxmlformats.org/officeDocument/2006/relationships/externalLinkPath" Target="file:///C:/Users/wb479814/AppData/Local/Microsoft/Windows/INetCache/Content.Outlook/HOZVS8WC/ACRS%20Jan%2028%202026%20UPDATED%20pending%20tables.xlsx" TargetMode="External"/><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2" Type="http://schemas.openxmlformats.org/officeDocument/2006/relationships/externalLinkPath" Target="file:///C:/Users/wb479814/AppData/Local/Microsoft/Windows/INetCache/Content.Outlook/HOZVS8WC/2024%2012%2017%20FINAL%202nd%20part%20-%20Compilation%20all%20responses%20Agri%20CRedit%20Risk%20Questionnaires_TO+JB+AN+EC+%20QX.xlsx" TargetMode="External"/><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2" Type="http://schemas.openxmlformats.org/officeDocument/2006/relationships/externalLinkPath" Target="file:///C:/Users/wb479814/AppData/Local/Microsoft/Windows/INetCache/Content.Outlook/HOZVS8WC/ACRS%20Jan%2028%202026%20UPDATED%20pending%20tables%20(003).xlsx" TargetMode="External"/><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Buchenau" refreshedDate="45623.443866203706" createdVersion="8" refreshedVersion="8" minRefreshableVersion="3" recordCount="36" xr:uid="{7B41E48C-391E-4F04-A4EE-07EE0D05122E}">
  <cacheSource type="worksheet">
    <worksheetSource ref="A2:DX38" sheet="Data for PIVOT" r:id="rId2"/>
  </cacheSource>
  <cacheFields count="119">
    <cacheField name="Institution (abbreviated name)" numFmtId="0">
      <sharedItems/>
    </cacheField>
    <cacheField name="Country" numFmtId="0">
      <sharedItems count="4">
        <s v="Rwanda"/>
        <s v="Madagascar"/>
        <s v="Kenya"/>
        <s v="Burkina"/>
      </sharedItems>
    </cacheField>
    <cacheField name="a.       Category (Banks, MFIs, SACCOs, others)" numFmtId="0">
      <sharedItems count="4">
        <s v="MFI"/>
        <s v="Bank"/>
        <s v="SACCO"/>
        <s v="DFI"/>
      </sharedItems>
    </cacheField>
    <cacheField name="b.      Size of the outstanding loan portfolio (USD)" numFmtId="164">
      <sharedItems containsString="0" containsBlank="1" containsNumber="1" minValue="186046" maxValue="1938232893.1159999"/>
    </cacheField>
    <cacheField name="c.       Share of agri loans (I,ii,iii,iv,v)" numFmtId="0">
      <sharedItems containsBlank="1" containsMixedTypes="1" containsNumber="1" minValue="0.05" maxValue="0.38" count="8">
        <s v="iv"/>
        <s v="ii"/>
        <s v="i"/>
        <s v="iii"/>
        <s v="v"/>
        <m/>
        <n v="0.38" u="1"/>
        <n v="0.05" u="1"/>
      </sharedItems>
    </cacheField>
    <cacheField name="d.      Tailored agriculture loan products? (Yes/No)" numFmtId="0">
      <sharedItems count="3">
        <s v="Yes"/>
        <s v="No"/>
        <s v="Yes "/>
      </sharedItems>
    </cacheField>
    <cacheField name="e.       Sspecialized agriculture loan officers? (Yes/No)" numFmtId="0">
      <sharedItems/>
    </cacheField>
    <cacheField name="2.       Rank causes of loan default " numFmtId="0">
      <sharedItems containsNonDate="0" containsString="0" containsBlank="1"/>
    </cacheField>
    <cacheField name="a.       Price changes of agricultural produce" numFmtId="0">
      <sharedItems containsString="0" containsBlank="1" containsNumber="1" containsInteger="1" minValue="1" maxValue="6"/>
    </cacheField>
    <cacheField name="b.      Changes in marketing channels" numFmtId="0">
      <sharedItems containsString="0" containsBlank="1" containsNumber="1" containsInteger="1" minValue="1" maxValue="7"/>
    </cacheField>
    <cacheField name="c.       Natural disasters (drought, floods, etc.)" numFmtId="0">
      <sharedItems containsString="0" containsBlank="1" containsNumber="1" containsInteger="1" minValue="1" maxValue="4"/>
    </cacheField>
    <cacheField name="d.      Pests and diseases" numFmtId="0">
      <sharedItems containsString="0" containsBlank="1" containsNumber="1" containsInteger="1" minValue="1" maxValue="8"/>
    </cacheField>
    <cacheField name="e.       Lesser non-agriculture income" numFmtId="0">
      <sharedItems containsString="0" containsBlank="1" containsNumber="1" containsInteger="1" minValue="1" maxValue="7"/>
    </cacheField>
    <cacheField name="f.        Difficulties in the household (illness, death etc.)" numFmtId="0">
      <sharedItems containsString="0" containsBlank="1" containsNumber="1" containsInteger="1" minValue="2" maxValue="7"/>
    </cacheField>
    <cacheField name="g.       Others (please specify:                                   )" numFmtId="0">
      <sharedItems containsString="0" containsBlank="1" containsNumber="1" containsInteger="1" minValue="1" maxValue="7"/>
    </cacheField>
    <cacheField name="3.       Frequency of natural disasters" numFmtId="0">
      <sharedItems containsNonDate="0" containsString="0" containsBlank="1"/>
    </cacheField>
    <cacheField name="        Frequency (a, b, c, d, e)" numFmtId="0">
      <sharedItems containsBlank="1" count="7">
        <s v="a"/>
        <s v="b"/>
        <s v="c"/>
        <s v="e"/>
        <s v="c,d"/>
        <s v="a,b"/>
        <m/>
      </sharedItems>
    </cacheField>
    <cacheField name="4.   Last Disaster year and type" numFmtId="0">
      <sharedItems containsNonDate="0" containsString="0" containsBlank="1"/>
    </cacheField>
    <cacheField name="       Year" numFmtId="0">
      <sharedItems containsDate="1" containsBlank="1" containsMixedTypes="1" minDate="2023-04-01T00:00:00" maxDate="1900-01-06T14:40:04" count="18">
        <d v="2023-04-01T00:00:00"/>
        <s v="2018-2021"/>
        <n v="2021"/>
        <n v="2018"/>
        <s v="NA"/>
        <s v="2022-2023"/>
        <n v="2023"/>
        <n v="2022"/>
        <s v="2021-2022"/>
        <s v="2023 -2024"/>
        <n v="2020"/>
        <s v="2019-2021"/>
        <s v="2020 -2021"/>
        <s v="2021-2023"/>
        <m/>
        <n v="2019"/>
        <s v="2020-2021"/>
        <n v="2017"/>
      </sharedItems>
    </cacheField>
    <cacheField name="       Type (a,b ,c, d,)" numFmtId="0">
      <sharedItems containsBlank="1" count="7">
        <s v="b"/>
        <s v="a"/>
        <s v="d"/>
        <s v="a,b"/>
        <m/>
        <s v="a, d"/>
        <s v="d, a"/>
      </sharedItems>
    </cacheField>
    <cacheField name="       Specify if d:" numFmtId="0">
      <sharedItems containsBlank="1"/>
    </cacheField>
    <cacheField name="5.       PAR 1 at peak " numFmtId="0">
      <sharedItems containsBlank="1"/>
    </cacheField>
    <cacheField name="           PAR 1 (a, b, c, d, e, f)" numFmtId="0">
      <sharedItems containsBlank="1" count="8">
        <s v="e"/>
        <m/>
        <s v="f"/>
        <s v="b"/>
        <s v="a"/>
        <s v="d"/>
        <s v="c"/>
        <s v="a,b"/>
      </sharedItems>
    </cacheField>
    <cacheField name="        Number of months after disiater" numFmtId="0">
      <sharedItems containsDate="1" containsBlank="1" containsMixedTypes="1" minDate="2021-01-01T00:00:00" maxDate="2024-07-23T00:00:00"/>
    </cacheField>
    <cacheField name="6.      Method of appraisal of damage" numFmtId="0">
      <sharedItems containsNonDate="0" containsString="0" containsBlank="1"/>
    </cacheField>
    <cacheField name="          Method (a, b, c, d)" numFmtId="0">
      <sharedItems containsBlank="1" count="5">
        <s v="a"/>
        <m/>
        <s v="b"/>
        <s v="d"/>
        <s v="a, d"/>
      </sharedItems>
    </cacheField>
    <cacheField name="7.       Viable businesses among defaulting borrowers" numFmtId="0">
      <sharedItems containsNonDate="0" containsString="0" containsBlank="1"/>
    </cacheField>
    <cacheField name="           Viability (a, b, c, d, e)" numFmtId="0">
      <sharedItems containsBlank="1" count="5">
        <s v="b"/>
        <m/>
        <s v="a"/>
        <s v="c"/>
        <s v="d"/>
      </sharedItems>
    </cacheField>
    <cacheField name="8.       Performance of viable borrowers" numFmtId="0">
      <sharedItems containsNonDate="0" containsString="0" containsBlank="1"/>
    </cacheField>
    <cacheField name="           Performance (a, b, c, d)" numFmtId="0">
      <sharedItems containsBlank="1" count="5">
        <s v="b"/>
        <m/>
        <s v="a"/>
        <s v="c"/>
        <s v="b,c"/>
      </sharedItems>
    </cacheField>
    <cacheField name="           Detail if d)" numFmtId="0">
      <sharedItems containsNonDate="0" containsString="0" containsBlank="1"/>
    </cacheField>
    <cacheField name="9.       Actions to support viable borrowers" numFmtId="0">
      <sharedItems containsNonDate="0" containsString="0" containsBlank="1"/>
    </cacheField>
    <cacheField name="           Actions (a, b, c, d)" numFmtId="0">
      <sharedItems containsBlank="1" count="12">
        <s v="a, d"/>
        <m/>
        <s v="a, b"/>
        <s v="a"/>
        <s v="a,b,c,d"/>
        <s v="d"/>
        <s v="a,c,d"/>
        <s v="a, b, c"/>
        <s v="a,b,c"/>
        <s v="a,b"/>
        <s v="a,b,d"/>
        <s v="b"/>
      </sharedItems>
    </cacheField>
    <cacheField name="           Detail if d)2" numFmtId="0">
      <sharedItems containsBlank="1"/>
    </cacheField>
    <cacheField name="10.   Forebearance frequency " numFmtId="0">
      <sharedItems containsNonDate="0" containsString="0" containsBlank="1"/>
    </cacheField>
    <cacheField name="          Frequency (a, b, c, d)" numFmtId="0">
      <sharedItems containsBlank="1" count="7">
        <s v="a"/>
        <m/>
        <s v="b"/>
        <s v="c"/>
        <s v="d"/>
        <s v="See comment"/>
        <s v="a or d (conflict)"/>
      </sharedItems>
    </cacheField>
    <cacheField name="11.   Rank forbearance measures" numFmtId="0">
      <sharedItems containsNonDate="0" containsString="0" containsBlank="1"/>
    </cacheField>
    <cacheField name="a.       Interest-only repayments over a defined period" numFmtId="0">
      <sharedItems containsBlank="1" containsMixedTypes="1" containsNumber="1" containsInteger="1" minValue="1" maxValue="4"/>
    </cacheField>
    <cacheField name="b.      Reduced repayments over a defined period" numFmtId="0">
      <sharedItems containsBlank="1" containsMixedTypes="1" containsNumber="1" containsInteger="1" minValue="1" maxValue="4"/>
    </cacheField>
    <cacheField name="c.       Grace period/payment moratorium" numFmtId="0">
      <sharedItems containsBlank="1" containsMixedTypes="1" containsNumber="1" containsInteger="1" minValue="1" maxValue="4"/>
    </cacheField>
    <cacheField name="d.      Extension of maturity" numFmtId="0">
      <sharedItems containsString="0" containsBlank="1" containsNumber="1" containsInteger="1" minValue="1" maxValue="4"/>
    </cacheField>
    <cacheField name="e.       Others (Please specify:                    )" numFmtId="0">
      <sharedItems containsBlank="1" containsMixedTypes="1" containsNumber="1" containsInteger="1" minValue="2" maxValue="2"/>
    </cacheField>
    <cacheField name="12.    Rank forebearance - Loan-specific consider's" numFmtId="0">
      <sharedItems containsBlank="1"/>
    </cacheField>
    <cacheField name="a.       Repayment track record of the borrowers " numFmtId="0">
      <sharedItems containsString="0" containsBlank="1" containsNumber="1" containsInteger="1" minValue="1" maxValue="3"/>
    </cacheField>
    <cacheField name="b.      Size of the borrowers and loans " numFmtId="0">
      <sharedItems containsString="0" containsBlank="1" containsNumber="1" containsInteger="1" minValue="1" maxValue="4"/>
    </cacheField>
    <cacheField name="c.       Value of collateral " numFmtId="0">
      <sharedItems containsString="0" containsBlank="1" containsNumber="1" containsInteger="1" minValue="1" maxValue="3"/>
    </cacheField>
    <cacheField name="d.      Others (Please specify:                     )" numFmtId="0">
      <sharedItems containsString="0" containsBlank="1" containsNumber="1" containsInteger="1" minValue="1" maxValue="3"/>
    </cacheField>
    <cacheField name="13.   Select 3 forebearance portfolio-specifc consider's" numFmtId="0">
      <sharedItems containsNonDate="0" containsString="0" containsBlank="1"/>
    </cacheField>
    <cacheField name="a.       Number borrowers who required forb. m's" numFmtId="0">
      <sharedItems containsString="0" containsBlank="1" containsNumber="1" containsInteger="1" minValue="1" maxValue="4"/>
    </cacheField>
    <cacheField name="b.      Impact on the future cashflow of the institution" numFmtId="0">
      <sharedItems containsBlank="1" containsMixedTypes="1" containsNumber="1" containsInteger="1" minValue="1" maxValue="5"/>
    </cacheField>
    <cacheField name="c.       Impact on the loan portfolio quality" numFmtId="0">
      <sharedItems containsBlank="1" containsMixedTypes="1" containsNumber="1" containsInteger="1" minValue="1" maxValue="3"/>
    </cacheField>
    <cacheField name="d.      Exposure to the agriculture sector at that time" numFmtId="0">
      <sharedItems containsBlank="1" containsMixedTypes="1" containsNumber="1" containsInteger="1" minValue="1" maxValue="4"/>
    </cacheField>
    <cacheField name="e.       Others (please specify:                             )" numFmtId="0">
      <sharedItems containsString="0" containsBlank="1" containsNumber="1" containsInteger="1" minValue="1" maxValue="1"/>
    </cacheField>
    <cacheField name="14.   Effectiveness of forbearance measures" numFmtId="0">
      <sharedItems containsNonDate="0" containsString="0" containsBlank="1"/>
    </cacheField>
    <cacheField name="          Effectiveness (a, b, c, d, e)" numFmtId="0">
      <sharedItems containsBlank="1" count="5">
        <s v="b"/>
        <m/>
        <s v="a"/>
        <s v="c"/>
        <s v="d"/>
      </sharedItems>
    </cacheField>
    <cacheField name="Providing new credit facilities (recovery lending) " numFmtId="0">
      <sharedItems containsNonDate="0" containsString="0" containsBlank="1"/>
    </cacheField>
    <cacheField name="15.    New credit to viable borrowers" numFmtId="0">
      <sharedItems containsNonDate="0" containsString="0" containsBlank="1"/>
    </cacheField>
    <cacheField name="        Percentage new credit (a, b, c, d)" numFmtId="0">
      <sharedItems containsBlank="1" count="8">
        <s v="c"/>
        <m/>
        <s v="a"/>
        <s v="d"/>
        <s v="NO"/>
        <s v="c,d"/>
        <s v="b"/>
        <s v="a,d"/>
      </sharedItems>
    </cacheField>
    <cacheField name="16.   Special conditions new credit" numFmtId="0">
      <sharedItems containsNonDate="0" containsString="0" containsBlank="1"/>
    </cacheField>
    <cacheField name="           No Special conditions" numFmtId="0">
      <sharedItems containsBlank="1" count="4">
        <m/>
        <s v="X"/>
        <s v="NA"/>
        <s v="a" u="1"/>
      </sharedItems>
    </cacheField>
    <cacheField name="           Special conditions yes (detail)" numFmtId="0">
      <sharedItems containsBlank="1" count="4">
        <s v="Y"/>
        <m/>
        <s v="X"/>
        <s v="b" u="1"/>
      </sharedItems>
    </cacheField>
    <cacheField name="17.    Rank new financing - Loan-specific consider's" numFmtId="0">
      <sharedItems containsBlank="1"/>
    </cacheField>
    <cacheField name="a.       Repayment track record of the borrowers 2" numFmtId="0">
      <sharedItems containsBlank="1" containsMixedTypes="1" containsNumber="1" containsInteger="1" minValue="1" maxValue="3"/>
    </cacheField>
    <cacheField name="b.      Size of the borrowers and loans 2" numFmtId="0">
      <sharedItems containsString="0" containsBlank="1" containsNumber="1" containsInteger="1" minValue="1" maxValue="3"/>
    </cacheField>
    <cacheField name="c.       Value of collateral 2" numFmtId="0">
      <sharedItems containsString="0" containsBlank="1" containsNumber="1" containsInteger="1" minValue="1" maxValue="4"/>
    </cacheField>
    <cacheField name="d.      Others (Please specify:                     )2" numFmtId="0">
      <sharedItems containsBlank="1" containsMixedTypes="1" containsNumber="1" containsInteger="1" minValue="1" maxValue="2"/>
    </cacheField>
    <cacheField name="18.   Select 3 New finance portfolio-specifc consider's" numFmtId="0">
      <sharedItems containsNonDate="0" containsString="0" containsBlank="1"/>
    </cacheField>
    <cacheField name="a.       Number borrowers who required new loans" numFmtId="0">
      <sharedItems containsString="0" containsBlank="1" containsNumber="1" containsInteger="1" minValue="1" maxValue="4"/>
    </cacheField>
    <cacheField name="b.      Impact on the future cashflow of the institution2" numFmtId="0">
      <sharedItems containsString="0" containsBlank="1" containsNumber="1" containsInteger="1" minValue="1" maxValue="4"/>
    </cacheField>
    <cacheField name="c.       Impact on the loan portfolio quality2" numFmtId="0">
      <sharedItems containsString="0" containsBlank="1" containsNumber="1" containsInteger="1" minValue="1" maxValue="3"/>
    </cacheField>
    <cacheField name="d.      Exposure to the agriculture sector at that time2" numFmtId="0">
      <sharedItems containsString="0" containsBlank="1" containsNumber="1" containsInteger="1" minValue="1" maxValue="4"/>
    </cacheField>
    <cacheField name="e.       Others (please specify:                             )2" numFmtId="0">
      <sharedItems containsString="0" containsBlank="1" containsNumber="1" containsInteger="1" minValue="2" maxValue="3"/>
    </cacheField>
    <cacheField name="19.   Handling non-viable borrowers" numFmtId="0">
      <sharedItems containsNonDate="0" containsString="0" containsBlank="1"/>
    </cacheField>
    <cacheField name="a.       Write off loans, limited future access" numFmtId="0">
      <sharedItems containsBlank="1"/>
    </cacheField>
    <cacheField name="b.      Wrote off loans flexible future access" numFmtId="0">
      <sharedItems containsBlank="1"/>
    </cacheField>
    <cacheField name="c.       Others (please specify:                       )  " numFmtId="0">
      <sharedItems containsBlank="1"/>
    </cacheField>
    <cacheField name="20.   Percentage of write off due disaster" numFmtId="0">
      <sharedItems containsNonDate="0" containsString="0" containsBlank="1"/>
    </cacheField>
    <cacheField name="          Percentage (a, b, c, d, e)" numFmtId="0">
      <sharedItems containsBlank="1" count="8">
        <s v="h"/>
        <m/>
        <s v="a"/>
        <s v="e"/>
        <s v="b"/>
        <s v="d"/>
        <s v="c"/>
        <s v="b,d,"/>
      </sharedItems>
    </cacheField>
    <cacheField name="21.   Impact of disatser on agri lending strategy" numFmtId="0">
      <sharedItems containsNonDate="0" containsString="0" containsBlank="1"/>
    </cacheField>
    <cacheField name="a.       No change" numFmtId="0">
      <sharedItems containsBlank="1"/>
    </cacheField>
    <cacheField name="b.      Reduced exposure to the agriculture sector" numFmtId="0">
      <sharedItems containsBlank="1" containsMixedTypes="1" containsNumber="1" containsInteger="1" minValue="1" maxValue="1"/>
    </cacheField>
    <cacheField name="c.       Reduced exposure to certain geographic areas" numFmtId="0">
      <sharedItems containsBlank="1" containsMixedTypes="1" containsNumber="1" containsInteger="1" minValue="1" maxValue="2"/>
    </cacheField>
    <cacheField name="d.      Shifted to other crops and agriculture activities" numFmtId="0">
      <sharedItems containsBlank="1" containsMixedTypes="1" containsNumber="1" containsInteger="1" minValue="2" maxValue="3"/>
    </cacheField>
    <cacheField name="e.       Developed new products (Please specify:           ) " numFmtId="0">
      <sharedItems containsBlank="1" containsMixedTypes="1" containsNumber="1" containsInteger="1" minValue="4" maxValue="4"/>
    </cacheField>
    <cacheField name="f.        Developed new strategy (Please specify:           )" numFmtId="0">
      <sharedItems containsBlank="1" containsMixedTypes="1" containsNumber="1" containsInteger="1" minValue="2" maxValue="5"/>
    </cacheField>
    <cacheField name="g.       Adjusted assessment policies and parameters" numFmtId="0">
      <sharedItems containsBlank="1" containsMixedTypes="1" containsNumber="1" containsInteger="1" minValue="1" maxValue="3"/>
    </cacheField>
    <cacheField name="h.       Adjusted monitoring policies and procedures " numFmtId="0">
      <sharedItems containsBlank="1" containsMixedTypes="1" containsNumber="1" containsInteger="1" minValue="4" maxValue="4"/>
    </cacheField>
    <cacheField name="i.         Increased staff training" numFmtId="0">
      <sharedItems containsBlank="1" containsMixedTypes="1" containsNumber="1" containsInteger="1" minValue="3" maxValue="5"/>
    </cacheField>
    <cacheField name="j.         Others (please specify                          )" numFmtId="0">
      <sharedItems containsBlank="1" containsMixedTypes="1" containsNumber="1" containsInteger="1" minValue="6" maxValue="6"/>
    </cacheField>
    <cacheField name="22.   Primary constraints handling disaster ag loans " numFmtId="0">
      <sharedItems containsNonDate="0" containsString="0" containsBlank="1"/>
    </cacheField>
    <cacheField name="a.       Limited time and financial resources" numFmtId="0">
      <sharedItems containsBlank="1" containsMixedTypes="1" containsNumber="1" containsInteger="1" minValue="1" maxValue="1"/>
    </cacheField>
    <cacheField name="b.      Limited skills to assess &amp; monitor borrowers" numFmtId="0">
      <sharedItems containsBlank="1" containsMixedTypes="1" containsNumber="1" containsInteger="1" minValue="2" maxValue="3"/>
    </cacheField>
    <cacheField name="c.       Limited information about impact" numFmtId="0">
      <sharedItems containsBlank="1" containsMixedTypes="1" containsNumber="1" containsInteger="1" minValue="1" maxValue="3"/>
    </cacheField>
    <cacheField name="d.      Limited financial resources f. loan forbearance" numFmtId="0">
      <sharedItems containsBlank="1" containsMixedTypes="1" containsNumber="1" containsInteger="1" minValue="2" maxValue="4"/>
    </cacheField>
    <cacheField name="e.       Limited skills for loan forbearance " numFmtId="0">
      <sharedItems containsBlank="1" containsMixedTypes="1" containsNumber="1" containsInteger="1" minValue="5" maxValue="5"/>
    </cacheField>
    <cacheField name="f.        Limited financial resources for new loan facilities " numFmtId="0">
      <sharedItems containsBlank="1" containsMixedTypes="1" containsNumber="1" containsInteger="1" minValue="1" maxValue="6"/>
    </cacheField>
    <cacheField name="g.       Financial regulations (please specify:                  )" numFmtId="0">
      <sharedItems containsBlank="1"/>
    </cacheField>
    <cacheField name="h.      Others (please specify:                                        )" numFmtId="0">
      <sharedItems containsBlank="1"/>
    </cacheField>
    <cacheField name="23.   Agri non-repayments treated differently?" numFmtId="0">
      <sharedItems containsBlank="1"/>
    </cacheField>
    <cacheField name="a.       No. standard policies &amp; procedures apply." numFmtId="0">
      <sharedItems containsBlank="1"/>
    </cacheField>
    <cacheField name="b.      Yes, unique policies &amp; procedures (detail    )" numFmtId="0">
      <sharedItems containsBlank="1"/>
    </cacheField>
    <cacheField name="24.   Agri DISASTER npl treated differently?" numFmtId="0">
      <sharedItems containsNonDate="0" containsString="0" containsBlank="1"/>
    </cacheField>
    <cacheField name="a.       No. standard policies &amp; procedures apply.2" numFmtId="0">
      <sharedItems containsBlank="1"/>
    </cacheField>
    <cacheField name="b.      Yes, unique policies &amp; procedures (detail    )2" numFmtId="0">
      <sharedItems containsBlank="1"/>
    </cacheField>
    <cacheField name="25.   Usefulness instrum'ts to handle non-repayemnts" numFmtId="0">
      <sharedItems containsNonDate="0" containsString="0" containsBlank="1"/>
    </cacheField>
    <cacheField name="a.       Partial credit guarantees " numFmtId="0">
      <sharedItems containsBlank="1" containsMixedTypes="1" containsNumber="1" containsInteger="1" minValue="1" maxValue="3"/>
    </cacheField>
    <cacheField name="b.      Agriculture insurance" numFmtId="0">
      <sharedItems containsBlank="1" containsMixedTypes="1" containsNumber="1" containsInteger="1" minValue="1" maxValue="3"/>
    </cacheField>
    <cacheField name="c.       Credit lines contingent to natural disasters" numFmtId="0">
      <sharedItems containsBlank="1" containsMixedTypes="1" containsNumber="1" containsInteger="1" minValue="1" maxValue="3"/>
    </cacheField>
    <cacheField name="d.      T/A to upgrade policies &amp; procedures f. nat disasts " numFmtId="0">
      <sharedItems containsBlank="1" containsMixedTypes="1" containsNumber="1" containsInteger="1" minValue="1" maxValue="4"/>
    </cacheField>
    <cacheField name="e.       Special regulatory measures (please specify:        ) " numFmtId="0">
      <sharedItems containsBlank="1" containsMixedTypes="1" containsNumber="1" containsInteger="1" minValue="1" maxValue="4"/>
    </cacheField>
    <cacheField name="26.   Other needed forms of support" numFmtId="0">
      <sharedItems containsNonDate="0" containsString="0" containsBlank="1"/>
    </cacheField>
    <cacheField name="        Detail" numFmtId="0">
      <sharedItems containsBlank="1"/>
    </cacheField>
    <cacheField name="27.   3 top concerns forb. and new loans for affected " numFmtId="0">
      <sharedItems containsNonDate="0" containsString="0" containsBlank="1"/>
    </cacheField>
    <cacheField name="a.      Tight cash flow " numFmtId="0">
      <sharedItems containsBlank="1" containsMixedTypes="1" containsNumber="1" containsInteger="1" minValue="1" maxValue="4"/>
    </cacheField>
    <cacheField name="b.      Higher NPLs " numFmtId="0">
      <sharedItems containsBlank="1" containsMixedTypes="1" containsNumber="1" containsInteger="1" minValue="1" maxValue="2"/>
    </cacheField>
    <cacheField name="c.       Higher monitoring costs " numFmtId="0">
      <sharedItems containsBlank="1" containsMixedTypes="1" containsNumber="1" containsInteger="1" minValue="1" maxValue="5"/>
    </cacheField>
    <cacheField name="d.      Fewer lending opportunities for agri" numFmtId="0">
      <sharedItems containsBlank="1" containsMixedTypes="1" containsNumber="1" containsInteger="1" minValue="1" maxValue="4"/>
    </cacheField>
    <cacheField name="e.       Relaxation of payment moral, moral hazard" numFmtId="0">
      <sharedItems containsBlank="1" containsMixedTypes="1" containsNumber="1" containsInteger="1" minValue="2" maxValue="5"/>
    </cacheField>
    <cacheField name="f.        Others (please specify:              ) " numFmtId="0">
      <sharedItems containsBlank="1" containsMixedTypes="1" containsNumber="1" containsInteger="1" minValue="1" maxValue="5"/>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Qi Xue" refreshedDate="46045.607854050926" createdVersion="8" refreshedVersion="8" minRefreshableVersion="3" recordCount="36" xr:uid="{70B750EA-1F88-4C0D-83F3-2467A4D1DFA5}">
  <cacheSource type="worksheet">
    <worksheetSource ref="A2:G38" sheet="Data for PIVOT" r:id="rId2"/>
  </cacheSource>
  <cacheFields count="7">
    <cacheField name="Institution (abbreviated name)" numFmtId="0">
      <sharedItems count="36">
        <s v="Duterimbere"/>
        <s v="Bank of Kigali"/>
        <s v="BPR"/>
        <s v="BRD"/>
        <s v="I&amp;M"/>
        <s v="RIM"/>
        <s v="SACCO Mageragere"/>
        <s v="BNI"/>
        <s v="PAMF"/>
        <s v="CECAM"/>
        <s v="ACEP"/>
        <s v="SIMMEC"/>
        <s v="Equity Bank"/>
        <s v="KCB"/>
        <s v="KWFT"/>
        <s v="FAULU"/>
        <s v="AFC"/>
        <s v="KDC"/>
        <s v="AMICA SACCO"/>
        <s v="Bingwa SACCO"/>
        <s v="GDC"/>
        <s v="Fortune"/>
        <s v="Ilkisonko"/>
        <s v="NEW FORTIS"/>
        <s v="TAIFA"/>
        <s v="Imarika"/>
        <s v="PORTS SACCO"/>
        <s v="UNAITAS"/>
        <s v="Crescent Takaful"/>
        <s v="BADF"/>
        <s v="RCPB Leo"/>
        <s v="Ecobank"/>
        <s v="RCPB siege"/>
        <s v="CBI"/>
        <s v="RCPB Tenkodogo"/>
        <s v="PMBF"/>
      </sharedItems>
    </cacheField>
    <cacheField name="Country" numFmtId="0">
      <sharedItems/>
    </cacheField>
    <cacheField name="a.       Category (Banks, MFIs, SACCOs, others)" numFmtId="0">
      <sharedItems count="4">
        <s v="MFI"/>
        <s v="Bank"/>
        <s v="SACCO"/>
        <s v="DFI"/>
      </sharedItems>
    </cacheField>
    <cacheField name="b.      Size of the outstanding loan portfolio (USD)" numFmtId="164">
      <sharedItems containsString="0" containsBlank="1" containsNumber="1" minValue="186046" maxValue="1938232893.1159999"/>
    </cacheField>
    <cacheField name="c. Share of agri loans (I,ii,iii,iv,v)" numFmtId="0">
      <sharedItems containsBlank="1"/>
    </cacheField>
    <cacheField name="Actual share of loan" numFmtId="0">
      <sharedItems containsString="0" containsBlank="1" containsNumber="1" minValue="5.6" maxValue="67"/>
    </cacheField>
    <cacheField name="Re-Share of loan" numFmtId="0">
      <sharedItems containsMixedTypes="1" containsNumber="1" minValue="3" maxValue="67" count="15">
        <n v="40"/>
        <n v="6.9"/>
        <n v="5"/>
        <n v="9"/>
        <n v="5.6"/>
        <n v="39"/>
        <n v="12.5"/>
        <n v="67"/>
        <n v="37.5"/>
        <n v="3"/>
        <n v="30"/>
        <n v="50"/>
        <n v="31.5"/>
        <s v=""/>
        <n v="7.5"/>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Buchenau" refreshedDate="45977.388568287039" createdVersion="8" refreshedVersion="8" minRefreshableVersion="3" recordCount="36" xr:uid="{155E12F9-DBB1-414C-B02C-F5F176F5C374}">
  <cacheSource type="worksheet">
    <worksheetSource ref="A2:DX38" sheet="Data for PIVOT" r:id="rId2"/>
  </cacheSource>
  <cacheFields count="128">
    <cacheField name="Institution (abbreviated name)" numFmtId="0">
      <sharedItems/>
    </cacheField>
    <cacheField name="Country" numFmtId="0">
      <sharedItems/>
    </cacheField>
    <cacheField name="a.       Category (Banks, MFIs, SACCOs, others)" numFmtId="0">
      <sharedItems count="4">
        <s v="MFI"/>
        <s v="Bank"/>
        <s v="SACCO"/>
        <s v="DFI"/>
      </sharedItems>
    </cacheField>
    <cacheField name="b.      Size of the outstanding loan portfolio (USD)" numFmtId="164">
      <sharedItems containsSemiMixedTypes="0" containsString="0" containsNumber="1" minValue="186046" maxValue="3260000000"/>
    </cacheField>
    <cacheField name="c. Share of agri loans (I,ii,iii,iv,v)" numFmtId="0">
      <sharedItems containsBlank="1"/>
    </cacheField>
    <cacheField name="Actual share of loan" numFmtId="0">
      <sharedItems containsString="0" containsBlank="1" containsNumber="1" minValue="5.6" maxValue="67"/>
    </cacheField>
    <cacheField name="Re-Share of loan" numFmtId="0">
      <sharedItems containsMixedTypes="1" containsNumber="1" minValue="3" maxValue="67"/>
    </cacheField>
    <cacheField name="d.      Tailored agriculture loan products? (Yes/No)" numFmtId="0">
      <sharedItems count="3">
        <s v="Yes"/>
        <s v="No"/>
        <s v="Yes " u="1"/>
      </sharedItems>
    </cacheField>
    <cacheField name="e.       Sspecialized agriculture loan officers? (Yes/No)" numFmtId="0">
      <sharedItems count="2">
        <s v="Yes"/>
        <s v="No"/>
      </sharedItems>
    </cacheField>
    <cacheField name="2.       Rank causes of loan default " numFmtId="0">
      <sharedItems containsNonDate="0" containsString="0" containsBlank="1"/>
    </cacheField>
    <cacheField name="a.       Price changes of agricultural produce" numFmtId="0">
      <sharedItems containsString="0" containsBlank="1" containsNumber="1" containsInteger="1" minValue="1" maxValue="6"/>
    </cacheField>
    <cacheField name="b.      Changes in marketing channels" numFmtId="0">
      <sharedItems containsString="0" containsBlank="1" containsNumber="1" containsInteger="1" minValue="1" maxValue="7"/>
    </cacheField>
    <cacheField name="c.       Natural disasters (drought, floods, etc.)" numFmtId="0">
      <sharedItems containsString="0" containsBlank="1" containsNumber="1" containsInteger="1" minValue="1" maxValue="4"/>
    </cacheField>
    <cacheField name="d.      Pests and diseases" numFmtId="0">
      <sharedItems containsString="0" containsBlank="1" containsNumber="1" containsInteger="1" minValue="1" maxValue="8"/>
    </cacheField>
    <cacheField name="e.       Lesser non-agriculture income" numFmtId="0">
      <sharedItems containsString="0" containsBlank="1" containsNumber="1" containsInteger="1" minValue="1" maxValue="7"/>
    </cacheField>
    <cacheField name="f.        Difficulties in the household (illness, death etc.)" numFmtId="0">
      <sharedItems containsString="0" containsBlank="1" containsNumber="1" containsInteger="1" minValue="2" maxValue="7"/>
    </cacheField>
    <cacheField name="g.       Others (please specify:                                   )" numFmtId="0">
      <sharedItems containsString="0" containsBlank="1" containsNumber="1" containsInteger="1" minValue="1" maxValue="7"/>
    </cacheField>
    <cacheField name="3.       Frequency of natural disasters" numFmtId="0">
      <sharedItems containsNonDate="0" containsString="0" containsBlank="1"/>
    </cacheField>
    <cacheField name="        Frequency (a, b, c, d, e)" numFmtId="0">
      <sharedItems containsBlank="1"/>
    </cacheField>
    <cacheField name="4.   Last Disaster year and type" numFmtId="0">
      <sharedItems containsNonDate="0" containsString="0" containsBlank="1"/>
    </cacheField>
    <cacheField name="       Year" numFmtId="0">
      <sharedItems containsDate="1" containsBlank="1" containsMixedTypes="1" minDate="2023-04-01T00:00:00" maxDate="1900-01-06T14:40:04"/>
    </cacheField>
    <cacheField name="       Type (a,b ,c, d,)" numFmtId="0">
      <sharedItems containsBlank="1" count="7">
        <s v="b"/>
        <s v="a"/>
        <s v="d"/>
        <s v="a,b"/>
        <m/>
        <s v="a, d"/>
        <s v="d, a"/>
      </sharedItems>
    </cacheField>
    <cacheField name="       Specify if d:" numFmtId="0">
      <sharedItems containsBlank="1"/>
    </cacheField>
    <cacheField name="5.       PAR 1 at peak " numFmtId="0">
      <sharedItems containsBlank="1"/>
    </cacheField>
    <cacheField name="           PAR 1 (a, b, c, d, e, f)" numFmtId="0">
      <sharedItems containsBlank="1"/>
    </cacheField>
    <cacheField name="Re-PAR1" numFmtId="0">
      <sharedItems containsMixedTypes="1" containsNumber="1" minValue="2.5" maxValue="50"/>
    </cacheField>
    <cacheField name="        Number of months after disiater" numFmtId="0">
      <sharedItems containsDate="1" containsBlank="1" containsMixedTypes="1" minDate="2021-01-01T00:00:00" maxDate="2024-07-23T00:00:00"/>
    </cacheField>
    <cacheField name="6.      Method of appraisal of damage" numFmtId="0">
      <sharedItems containsNonDate="0" containsString="0" containsBlank="1"/>
    </cacheField>
    <cacheField name="          Method (a, b, c, d)" numFmtId="0">
      <sharedItems containsBlank="1" count="5">
        <s v="a"/>
        <m/>
        <s v="b"/>
        <s v="d"/>
        <s v="a, d"/>
      </sharedItems>
    </cacheField>
    <cacheField name="7.       Viable businesses among defaulting borrowers" numFmtId="0">
      <sharedItems containsNonDate="0" containsString="0" containsBlank="1"/>
    </cacheField>
    <cacheField name="           Viability (a, b, c, d, e)" numFmtId="0">
      <sharedItems containsBlank="1"/>
    </cacheField>
    <cacheField name="Re-Viability" numFmtId="0">
      <sharedItems containsMixedTypes="1" containsNumber="1" containsInteger="1" minValue="30" maxValue="90"/>
    </cacheField>
    <cacheField name="8.       Performance of viable borrowers" numFmtId="0">
      <sharedItems containsNonDate="0" containsString="0" containsBlank="1"/>
    </cacheField>
    <cacheField name="           Performance (a, b, c, d)" numFmtId="0">
      <sharedItems containsBlank="1"/>
    </cacheField>
    <cacheField name="Re-perfromance" numFmtId="0">
      <sharedItems containsMixedTypes="1" containsNumber="1" containsInteger="1" minValue="20" maxValue="95"/>
    </cacheField>
    <cacheField name="           Detail if d)" numFmtId="0">
      <sharedItems containsNonDate="0" containsString="0" containsBlank="1"/>
    </cacheField>
    <cacheField name="9.       Actions to support viable borrowers" numFmtId="0">
      <sharedItems containsNonDate="0" containsString="0" containsBlank="1"/>
    </cacheField>
    <cacheField name="           Actions (a, b, c, d)" numFmtId="0">
      <sharedItems containsBlank="1"/>
    </cacheField>
    <cacheField name="           Detail if d)2" numFmtId="0">
      <sharedItems containsBlank="1"/>
    </cacheField>
    <cacheField name="10.   Forebearance frequency " numFmtId="0">
      <sharedItems containsNonDate="0" containsString="0" containsBlank="1"/>
    </cacheField>
    <cacheField name="          Frequency (a, b, c, d)" numFmtId="0">
      <sharedItems containsBlank="1"/>
    </cacheField>
    <cacheField name="Re-frequency" numFmtId="0">
      <sharedItems containsMixedTypes="1" containsNumber="1" minValue="15.5" maxValue="50" count="6">
        <n v="50"/>
        <s v=""/>
        <n v="38"/>
        <n v="15.5"/>
        <s v="5"/>
        <s v="Invalid"/>
      </sharedItems>
    </cacheField>
    <cacheField name="11.   Rank forbearance measures" numFmtId="0">
      <sharedItems containsNonDate="0" containsString="0" containsBlank="1"/>
    </cacheField>
    <cacheField name="a.       Interest-only repayments over a defined period" numFmtId="0">
      <sharedItems containsBlank="1" containsMixedTypes="1" containsNumber="1" containsInteger="1" minValue="1" maxValue="4"/>
    </cacheField>
    <cacheField name="b.      Reduced repayments over a defined period" numFmtId="0">
      <sharedItems containsBlank="1" containsMixedTypes="1" containsNumber="1" containsInteger="1" minValue="1" maxValue="4"/>
    </cacheField>
    <cacheField name="c.       Grace period/payment moratorium" numFmtId="0">
      <sharedItems containsBlank="1" containsMixedTypes="1" containsNumber="1" containsInteger="1" minValue="1" maxValue="4"/>
    </cacheField>
    <cacheField name="d.      Extension of maturity" numFmtId="0">
      <sharedItems containsString="0" containsBlank="1" containsNumber="1" containsInteger="1" minValue="1" maxValue="4"/>
    </cacheField>
    <cacheField name="e.       Others (Please specify:                    )" numFmtId="0">
      <sharedItems containsBlank="1" containsMixedTypes="1" containsNumber="1" containsInteger="1" minValue="2" maxValue="2"/>
    </cacheField>
    <cacheField name="12.    Rank forebearance - Loan-specific consider's" numFmtId="0">
      <sharedItems containsBlank="1"/>
    </cacheField>
    <cacheField name="a.       Repayment track record of the borrowers " numFmtId="0">
      <sharedItems containsString="0" containsBlank="1" containsNumber="1" containsInteger="1" minValue="1" maxValue="3"/>
    </cacheField>
    <cacheField name="b.      Size of the borrowers and loans " numFmtId="0">
      <sharedItems containsString="0" containsBlank="1" containsNumber="1" containsInteger="1" minValue="1" maxValue="4"/>
    </cacheField>
    <cacheField name="c.       Value of collateral " numFmtId="0">
      <sharedItems containsString="0" containsBlank="1" containsNumber="1" containsInteger="1" minValue="1" maxValue="3"/>
    </cacheField>
    <cacheField name="d.      Others (Please specify:                     )" numFmtId="0">
      <sharedItems containsString="0" containsBlank="1" containsNumber="1" containsInteger="1" minValue="1" maxValue="3"/>
    </cacheField>
    <cacheField name="13.   Select 3 forebearance portfolio-specifc consider's" numFmtId="0">
      <sharedItems containsNonDate="0" containsString="0" containsBlank="1"/>
    </cacheField>
    <cacheField name="a.       Number borrowers who required forb. m's" numFmtId="0">
      <sharedItems containsString="0" containsBlank="1" containsNumber="1" containsInteger="1" minValue="1" maxValue="4"/>
    </cacheField>
    <cacheField name="b.      Impact on the future cashflow of the institution" numFmtId="0">
      <sharedItems containsBlank="1" containsMixedTypes="1" containsNumber="1" containsInteger="1" minValue="1" maxValue="5"/>
    </cacheField>
    <cacheField name="c.       Impact on the loan portfolio quality" numFmtId="0">
      <sharedItems containsBlank="1" containsMixedTypes="1" containsNumber="1" containsInteger="1" minValue="1" maxValue="3"/>
    </cacheField>
    <cacheField name="d.      Exposure to the agriculture sector at that time" numFmtId="0">
      <sharedItems containsBlank="1" containsMixedTypes="1" containsNumber="1" containsInteger="1" minValue="1" maxValue="4"/>
    </cacheField>
    <cacheField name="e.       Others (please specify:                             )" numFmtId="0">
      <sharedItems containsString="0" containsBlank="1" containsNumber="1" containsInteger="1" minValue="1" maxValue="1"/>
    </cacheField>
    <cacheField name="14.   Effectiveness of forbearance measures" numFmtId="0">
      <sharedItems containsNonDate="0" containsString="0" containsBlank="1"/>
    </cacheField>
    <cacheField name="          Effectiveness (a, b, c, d, e)" numFmtId="0">
      <sharedItems containsBlank="1"/>
    </cacheField>
    <cacheField name="Re-Effectiveness" numFmtId="0">
      <sharedItems containsMixedTypes="1" containsNumber="1" containsInteger="1" minValue="30" maxValue="90"/>
    </cacheField>
    <cacheField name="Providing new credit facilities (recovery lending) " numFmtId="0">
      <sharedItems containsNonDate="0" containsString="0" containsBlank="1"/>
    </cacheField>
    <cacheField name="15.    New credit to viable borrowers" numFmtId="0">
      <sharedItems containsNonDate="0" containsString="0" containsBlank="1"/>
    </cacheField>
    <cacheField name="        Percentage new credit (a, b, c, d)" numFmtId="0">
      <sharedItems containsBlank="1"/>
    </cacheField>
    <cacheField name="Re-% new credit" numFmtId="0">
      <sharedItems containsMixedTypes="1" containsNumber="1" minValue="2.5" maxValue="50"/>
    </cacheField>
    <cacheField name="16.   Special conditions new credit" numFmtId="0">
      <sharedItems containsNonDate="0" containsString="0" containsBlank="1"/>
    </cacheField>
    <cacheField name="           No Special conditions" numFmtId="0">
      <sharedItems containsBlank="1"/>
    </cacheField>
    <cacheField name="           Special conditions yes (detail)" numFmtId="0">
      <sharedItems containsBlank="1"/>
    </cacheField>
    <cacheField name="17.    Rank new financing - Loan-specific consider's" numFmtId="0">
      <sharedItems containsBlank="1"/>
    </cacheField>
    <cacheField name="a.       Repayment track record of the borrowers 2" numFmtId="0">
      <sharedItems containsBlank="1" containsMixedTypes="1" containsNumber="1" containsInteger="1" minValue="1" maxValue="3"/>
    </cacheField>
    <cacheField name="b.      Size of the borrowers and loans 2" numFmtId="0">
      <sharedItems containsString="0" containsBlank="1" containsNumber="1" containsInteger="1" minValue="1" maxValue="3"/>
    </cacheField>
    <cacheField name="c.       Value of collateral 2" numFmtId="0">
      <sharedItems containsString="0" containsBlank="1" containsNumber="1" containsInteger="1" minValue="1" maxValue="4"/>
    </cacheField>
    <cacheField name="d.      Others (Please specify:                     )2" numFmtId="0">
      <sharedItems containsString="0" containsBlank="1" containsNumber="1" containsInteger="1" minValue="1" maxValue="2"/>
    </cacheField>
    <cacheField name="18.   Select 3 New finance portfolio-specifc consider's" numFmtId="0">
      <sharedItems containsNonDate="0" containsString="0" containsBlank="1"/>
    </cacheField>
    <cacheField name="a.       Number borrowers who required new loans" numFmtId="0">
      <sharedItems containsString="0" containsBlank="1" containsNumber="1" containsInteger="1" minValue="1" maxValue="4"/>
    </cacheField>
    <cacheField name="b.      Impact on the future cashflow of the institution2" numFmtId="0">
      <sharedItems containsString="0" containsBlank="1" containsNumber="1" containsInteger="1" minValue="1" maxValue="4"/>
    </cacheField>
    <cacheField name="c.       Impact on the loan portfolio quality2" numFmtId="0">
      <sharedItems containsString="0" containsBlank="1" containsNumber="1" containsInteger="1" minValue="1" maxValue="3"/>
    </cacheField>
    <cacheField name="d.      Exposure to the agriculture sector at that time2" numFmtId="0">
      <sharedItems containsString="0" containsBlank="1" containsNumber="1" containsInteger="1" minValue="1" maxValue="4"/>
    </cacheField>
    <cacheField name="e.       Others (please specify:                             )2" numFmtId="0">
      <sharedItems containsString="0" containsBlank="1" containsNumber="1" containsInteger="1" minValue="2" maxValue="3"/>
    </cacheField>
    <cacheField name="19.   Handling non-viable borrowers" numFmtId="0">
      <sharedItems containsNonDate="0" containsString="0" containsBlank="1"/>
    </cacheField>
    <cacheField name="a.       Write off loans, limited future access" numFmtId="0">
      <sharedItems containsBlank="1"/>
    </cacheField>
    <cacheField name="b.      Wrote off loans flexible future access" numFmtId="0">
      <sharedItems containsBlank="1"/>
    </cacheField>
    <cacheField name="c.       Others (please specify:                       )  " numFmtId="0">
      <sharedItems containsBlank="1"/>
    </cacheField>
    <cacheField name="20.   Percentage of write off due disaster" numFmtId="0">
      <sharedItems containsNonDate="0" containsString="0" containsBlank="1"/>
    </cacheField>
    <cacheField name="          Percentage (a, b, c, d, e)" numFmtId="0">
      <sharedItems containsBlank="1"/>
    </cacheField>
    <cacheField name="Re-write off" numFmtId="0">
      <sharedItems containsMixedTypes="1" containsNumber="1" minValue="5" maxValue="50"/>
    </cacheField>
    <cacheField name="21.   Impact of disatser on agri lending strategy" numFmtId="0">
      <sharedItems containsNonDate="0" containsString="0" containsBlank="1"/>
    </cacheField>
    <cacheField name="a.       No change" numFmtId="0">
      <sharedItems containsBlank="1"/>
    </cacheField>
    <cacheField name="b.      Reduced exposure to the agriculture sector" numFmtId="0">
      <sharedItems containsBlank="1" containsMixedTypes="1" containsNumber="1" containsInteger="1" minValue="1" maxValue="1"/>
    </cacheField>
    <cacheField name="c.       Reduced exposure to certain geographic areas" numFmtId="0">
      <sharedItems containsBlank="1" containsMixedTypes="1" containsNumber="1" containsInteger="1" minValue="1" maxValue="2"/>
    </cacheField>
    <cacheField name="d.      Shifted to other crops and agriculture activities" numFmtId="0">
      <sharedItems containsBlank="1" containsMixedTypes="1" containsNumber="1" containsInteger="1" minValue="2" maxValue="3"/>
    </cacheField>
    <cacheField name="e.       Developed new products (Please specify:           ) " numFmtId="0">
      <sharedItems containsBlank="1" containsMixedTypes="1" containsNumber="1" containsInteger="1" minValue="4" maxValue="4"/>
    </cacheField>
    <cacheField name="f.        Developed new strategy (Please specify:           )" numFmtId="0">
      <sharedItems containsBlank="1" containsMixedTypes="1" containsNumber="1" containsInteger="1" minValue="2" maxValue="5"/>
    </cacheField>
    <cacheField name="g.       Adjusted assessment policies and parameters" numFmtId="0">
      <sharedItems containsBlank="1" containsMixedTypes="1" containsNumber="1" containsInteger="1" minValue="1" maxValue="3"/>
    </cacheField>
    <cacheField name="h.       Adjusted monitoring policies and procedures " numFmtId="0">
      <sharedItems containsBlank="1" containsMixedTypes="1" containsNumber="1" containsInteger="1" minValue="4" maxValue="4"/>
    </cacheField>
    <cacheField name="i.         Increased staff training" numFmtId="0">
      <sharedItems containsBlank="1" containsMixedTypes="1" containsNumber="1" containsInteger="1" minValue="3" maxValue="5"/>
    </cacheField>
    <cacheField name="j.         Others (please specify                          )" numFmtId="0">
      <sharedItems containsBlank="1" containsMixedTypes="1" containsNumber="1" containsInteger="1" minValue="6" maxValue="6"/>
    </cacheField>
    <cacheField name="22.   Primary constraints handling disaster ag loans " numFmtId="0">
      <sharedItems containsNonDate="0" containsString="0" containsBlank="1"/>
    </cacheField>
    <cacheField name="a.       Limited time and financial resources" numFmtId="0">
      <sharedItems containsBlank="1" containsMixedTypes="1" containsNumber="1" containsInteger="1" minValue="1" maxValue="1"/>
    </cacheField>
    <cacheField name="b.      Limited skills to assess &amp; monitor borrowers" numFmtId="0">
      <sharedItems containsBlank="1" containsMixedTypes="1" containsNumber="1" containsInteger="1" minValue="2" maxValue="3"/>
    </cacheField>
    <cacheField name="c.       Limited information about impact" numFmtId="0">
      <sharedItems containsBlank="1" containsMixedTypes="1" containsNumber="1" containsInteger="1" minValue="1" maxValue="3"/>
    </cacheField>
    <cacheField name="d.      Limited financial resources f. loan forbearance" numFmtId="0">
      <sharedItems containsBlank="1" containsMixedTypes="1" containsNumber="1" containsInteger="1" minValue="2" maxValue="4"/>
    </cacheField>
    <cacheField name="e.       Limited skills for loan forbearance " numFmtId="0">
      <sharedItems containsBlank="1" containsMixedTypes="1" containsNumber="1" containsInteger="1" minValue="5" maxValue="5"/>
    </cacheField>
    <cacheField name="f.        Limited financial resources for new loan facilities " numFmtId="0">
      <sharedItems containsBlank="1" containsMixedTypes="1" containsNumber="1" containsInteger="1" minValue="1" maxValue="6"/>
    </cacheField>
    <cacheField name="g.       Financial regulations (please specify:                  )" numFmtId="0">
      <sharedItems containsBlank="1"/>
    </cacheField>
    <cacheField name="h.      Others (please specify:                                        )" numFmtId="0">
      <sharedItems containsBlank="1"/>
    </cacheField>
    <cacheField name="23.   Agri non-repayments treated differently?" numFmtId="0">
      <sharedItems containsBlank="1" count="5">
        <s v="No data"/>
        <s v="No"/>
        <s v="Yes"/>
        <s v="This question was not asked." u="1"/>
        <m u="1"/>
      </sharedItems>
    </cacheField>
    <cacheField name="a.       No. standard policies &amp; procedures apply." numFmtId="0">
      <sharedItems containsBlank="1"/>
    </cacheField>
    <cacheField name="b.      Yes, unique policies &amp; procedures (detail    )" numFmtId="0">
      <sharedItems containsBlank="1"/>
    </cacheField>
    <cacheField name="24.   Agri DISASTER npl treated differently?" numFmtId="0">
      <sharedItems containsNonDate="0" containsString="0" containsBlank="1"/>
    </cacheField>
    <cacheField name="a.       No. standard policies &amp; procedures apply.2" numFmtId="0">
      <sharedItems containsBlank="1"/>
    </cacheField>
    <cacheField name="b.      Yes, unique policies &amp; procedures (detail    )2" numFmtId="0">
      <sharedItems containsBlank="1"/>
    </cacheField>
    <cacheField name="25.   Usefulness instrum'ts to handle non-repayemnts" numFmtId="0">
      <sharedItems containsNonDate="0" containsString="0" containsBlank="1"/>
    </cacheField>
    <cacheField name="a.       Partial credit guarantees " numFmtId="0">
      <sharedItems containsBlank="1" containsMixedTypes="1" containsNumber="1" containsInteger="1" minValue="1" maxValue="3"/>
    </cacheField>
    <cacheField name="b.      Agriculture insurance" numFmtId="0">
      <sharedItems containsBlank="1" containsMixedTypes="1" containsNumber="1" containsInteger="1" minValue="1" maxValue="3"/>
    </cacheField>
    <cacheField name="c.       Credit lines contingent to natural disasters" numFmtId="0">
      <sharedItems containsBlank="1" containsMixedTypes="1" containsNumber="1" containsInteger="1" minValue="1" maxValue="3"/>
    </cacheField>
    <cacheField name="d.      T/A to upgrade policies &amp; procedures f. nat disasts " numFmtId="0">
      <sharedItems containsBlank="1" containsMixedTypes="1" containsNumber="1" containsInteger="1" minValue="1" maxValue="4"/>
    </cacheField>
    <cacheField name="e.       Special regulatory measures (please specify:        ) " numFmtId="0">
      <sharedItems containsBlank="1" containsMixedTypes="1" containsNumber="1" containsInteger="1" minValue="1" maxValue="4"/>
    </cacheField>
    <cacheField name="26.   Other needed forms of support" numFmtId="0">
      <sharedItems containsNonDate="0" containsString="0" containsBlank="1"/>
    </cacheField>
    <cacheField name="        Detail" numFmtId="0">
      <sharedItems containsBlank="1"/>
    </cacheField>
    <cacheField name="27.   3 top concerns forb. and new loans for affected " numFmtId="0">
      <sharedItems containsNonDate="0" containsString="0" containsBlank="1"/>
    </cacheField>
    <cacheField name="a.      Tight cash flow " numFmtId="0">
      <sharedItems containsBlank="1" containsMixedTypes="1" containsNumber="1" containsInteger="1" minValue="1" maxValue="4"/>
    </cacheField>
    <cacheField name="b.      Higher NPLs " numFmtId="0">
      <sharedItems containsBlank="1" containsMixedTypes="1" containsNumber="1" containsInteger="1" minValue="1" maxValue="2"/>
    </cacheField>
    <cacheField name="c.       Higher monitoring costs " numFmtId="0">
      <sharedItems containsBlank="1" containsMixedTypes="1" containsNumber="1" containsInteger="1" minValue="1" maxValue="5"/>
    </cacheField>
    <cacheField name="d.      Fewer lending opportunities for agri" numFmtId="0">
      <sharedItems containsBlank="1" containsMixedTypes="1" containsNumber="1" containsInteger="1" minValue="1" maxValue="4"/>
    </cacheField>
    <cacheField name="e.       Relaxation of payment moral, moral hazard" numFmtId="0">
      <sharedItems containsBlank="1" containsMixedTypes="1" containsNumber="1" containsInteger="1" minValue="2" maxValue="5"/>
    </cacheField>
    <cacheField name="f.        Others (please specify:              ) " numFmtId="0">
      <sharedItems containsBlank="1" containsMixedTypes="1" containsNumber="1" containsInteger="1" minValue="1" maxValue="5"/>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Buchenau" refreshedDate="45977.388568287039" createdVersion="8" refreshedVersion="8" minRefreshableVersion="3" recordCount="36" xr:uid="{D5501A1B-E951-4694-B1ED-040B23C4219F}">
  <cacheSource type="worksheet">
    <worksheetSource ref="A2:DX38" sheet="Data for PIVOT" r:id="rId2"/>
  </cacheSource>
  <cacheFields count="128">
    <cacheField name="Institution (abbreviated name)" numFmtId="0">
      <sharedItems/>
    </cacheField>
    <cacheField name="Country" numFmtId="0">
      <sharedItems/>
    </cacheField>
    <cacheField name="a.       Category (Banks, MFIs, SACCOs, others)" numFmtId="0">
      <sharedItems count="4">
        <s v="MFI"/>
        <s v="Bank"/>
        <s v="SACCO"/>
        <s v="DFI"/>
      </sharedItems>
    </cacheField>
    <cacheField name="b.      Size of the outstanding loan portfolio (USD)" numFmtId="164">
      <sharedItems containsSemiMixedTypes="0" containsString="0" containsNumber="1" minValue="186046" maxValue="3260000000"/>
    </cacheField>
    <cacheField name="c. Share of agri loans (I,ii,iii,iv,v)" numFmtId="0">
      <sharedItems containsBlank="1"/>
    </cacheField>
    <cacheField name="Actual share of loan" numFmtId="0">
      <sharedItems containsString="0" containsBlank="1" containsNumber="1" minValue="5.6" maxValue="67"/>
    </cacheField>
    <cacheField name="Re-Share of loan" numFmtId="0">
      <sharedItems containsMixedTypes="1" containsNumber="1" minValue="3" maxValue="67"/>
    </cacheField>
    <cacheField name="d.      Tailored agriculture loan products? (Yes/No)" numFmtId="0">
      <sharedItems count="3">
        <s v="Yes"/>
        <s v="No"/>
        <s v="Yes " u="1"/>
      </sharedItems>
    </cacheField>
    <cacheField name="e.       Sspecialized agriculture loan officers? (Yes/No)" numFmtId="0">
      <sharedItems count="2">
        <s v="Yes"/>
        <s v="No"/>
      </sharedItems>
    </cacheField>
    <cacheField name="2.       Rank causes of loan default " numFmtId="0">
      <sharedItems containsNonDate="0" containsString="0" containsBlank="1"/>
    </cacheField>
    <cacheField name="a.       Price changes of agricultural produce" numFmtId="0">
      <sharedItems containsString="0" containsBlank="1" containsNumber="1" containsInteger="1" minValue="1" maxValue="6"/>
    </cacheField>
    <cacheField name="b.      Changes in marketing channels" numFmtId="0">
      <sharedItems containsString="0" containsBlank="1" containsNumber="1" containsInteger="1" minValue="1" maxValue="7"/>
    </cacheField>
    <cacheField name="c.       Natural disasters (drought, floods, etc.)" numFmtId="0">
      <sharedItems containsString="0" containsBlank="1" containsNumber="1" containsInteger="1" minValue="1" maxValue="4"/>
    </cacheField>
    <cacheField name="d.      Pests and diseases" numFmtId="0">
      <sharedItems containsString="0" containsBlank="1" containsNumber="1" containsInteger="1" minValue="1" maxValue="8"/>
    </cacheField>
    <cacheField name="e.       Lesser non-agriculture income" numFmtId="0">
      <sharedItems containsString="0" containsBlank="1" containsNumber="1" containsInteger="1" minValue="1" maxValue="7"/>
    </cacheField>
    <cacheField name="f.        Difficulties in the household (illness, death etc.)" numFmtId="0">
      <sharedItems containsString="0" containsBlank="1" containsNumber="1" containsInteger="1" minValue="2" maxValue="7"/>
    </cacheField>
    <cacheField name="g.       Others (please specify:                                   )" numFmtId="0">
      <sharedItems containsString="0" containsBlank="1" containsNumber="1" containsInteger="1" minValue="1" maxValue="7"/>
    </cacheField>
    <cacheField name="3.       Frequency of natural disasters" numFmtId="0">
      <sharedItems containsNonDate="0" containsString="0" containsBlank="1"/>
    </cacheField>
    <cacheField name="        Frequency (a, b, c, d, e)" numFmtId="0">
      <sharedItems containsBlank="1"/>
    </cacheField>
    <cacheField name="4.   Last Disaster year and type" numFmtId="0">
      <sharedItems containsNonDate="0" containsString="0" containsBlank="1"/>
    </cacheField>
    <cacheField name="       Year" numFmtId="0">
      <sharedItems containsDate="1" containsBlank="1" containsMixedTypes="1" minDate="2023-04-01T00:00:00" maxDate="1900-01-06T14:40:04"/>
    </cacheField>
    <cacheField name="       Type (a,b ,c, d,)" numFmtId="0">
      <sharedItems containsBlank="1" count="7">
        <s v="b"/>
        <s v="a"/>
        <s v="d"/>
        <s v="a,b"/>
        <m/>
        <s v="a, d"/>
        <s v="d, a"/>
      </sharedItems>
    </cacheField>
    <cacheField name="       Specify if d:" numFmtId="0">
      <sharedItems containsBlank="1"/>
    </cacheField>
    <cacheField name="5.       PAR 1 at peak " numFmtId="0">
      <sharedItems containsBlank="1"/>
    </cacheField>
    <cacheField name="           PAR 1 (a, b, c, d, e, f)" numFmtId="0">
      <sharedItems containsBlank="1"/>
    </cacheField>
    <cacheField name="Re-PAR1" numFmtId="0">
      <sharedItems containsMixedTypes="1" containsNumber="1" minValue="2.5" maxValue="50"/>
    </cacheField>
    <cacheField name="        Number of months after disiater" numFmtId="0">
      <sharedItems containsDate="1" containsBlank="1" containsMixedTypes="1" minDate="2021-01-01T00:00:00" maxDate="2024-07-23T00:00:00"/>
    </cacheField>
    <cacheField name="6.      Method of appraisal of damage" numFmtId="0">
      <sharedItems containsNonDate="0" containsString="0" containsBlank="1"/>
    </cacheField>
    <cacheField name="          Method (a, b, c, d)" numFmtId="0">
      <sharedItems containsBlank="1" count="5">
        <s v="a"/>
        <m/>
        <s v="b"/>
        <s v="d"/>
        <s v="a, d"/>
      </sharedItems>
    </cacheField>
    <cacheField name="7.       Viable businesses among defaulting borrowers" numFmtId="0">
      <sharedItems containsNonDate="0" containsString="0" containsBlank="1"/>
    </cacheField>
    <cacheField name="           Viability (a, b, c, d, e)" numFmtId="0">
      <sharedItems containsBlank="1"/>
    </cacheField>
    <cacheField name="Re-Viability" numFmtId="0">
      <sharedItems containsMixedTypes="1" containsNumber="1" containsInteger="1" minValue="30" maxValue="90"/>
    </cacheField>
    <cacheField name="8.       Performance of viable borrowers" numFmtId="0">
      <sharedItems containsNonDate="0" containsString="0" containsBlank="1"/>
    </cacheField>
    <cacheField name="           Performance (a, b, c, d)" numFmtId="0">
      <sharedItems containsBlank="1"/>
    </cacheField>
    <cacheField name="Re-perfromance" numFmtId="0">
      <sharedItems containsMixedTypes="1" containsNumber="1" containsInteger="1" minValue="20" maxValue="95"/>
    </cacheField>
    <cacheField name="           Detail if d)" numFmtId="0">
      <sharedItems containsNonDate="0" containsString="0" containsBlank="1"/>
    </cacheField>
    <cacheField name="9.       Actions to support viable borrowers" numFmtId="0">
      <sharedItems containsNonDate="0" containsString="0" containsBlank="1"/>
    </cacheField>
    <cacheField name="           Actions (a, b, c, d)" numFmtId="0">
      <sharedItems containsBlank="1"/>
    </cacheField>
    <cacheField name="           Detail if d)2" numFmtId="0">
      <sharedItems containsBlank="1"/>
    </cacheField>
    <cacheField name="10.   Forebearance frequency " numFmtId="0">
      <sharedItems containsNonDate="0" containsString="0" containsBlank="1"/>
    </cacheField>
    <cacheField name="          Frequency (a, b, c, d)" numFmtId="0">
      <sharedItems containsBlank="1"/>
    </cacheField>
    <cacheField name="Re-frequency" numFmtId="0">
      <sharedItems containsMixedTypes="1" containsNumber="1" minValue="15.5" maxValue="50" count="6">
        <n v="50"/>
        <s v=""/>
        <n v="38"/>
        <n v="15.5"/>
        <s v="5"/>
        <s v="Invalid"/>
      </sharedItems>
    </cacheField>
    <cacheField name="11.   Rank forbearance measures" numFmtId="0">
      <sharedItems containsNonDate="0" containsString="0" containsBlank="1"/>
    </cacheField>
    <cacheField name="a.       Interest-only repayments over a defined period" numFmtId="0">
      <sharedItems containsBlank="1" containsMixedTypes="1" containsNumber="1" containsInteger="1" minValue="1" maxValue="4"/>
    </cacheField>
    <cacheField name="b.      Reduced repayments over a defined period" numFmtId="0">
      <sharedItems containsBlank="1" containsMixedTypes="1" containsNumber="1" containsInteger="1" minValue="1" maxValue="4"/>
    </cacheField>
    <cacheField name="c.       Grace period/payment moratorium" numFmtId="0">
      <sharedItems containsBlank="1" containsMixedTypes="1" containsNumber="1" containsInteger="1" minValue="1" maxValue="4"/>
    </cacheField>
    <cacheField name="d.      Extension of maturity" numFmtId="0">
      <sharedItems containsString="0" containsBlank="1" containsNumber="1" containsInteger="1" minValue="1" maxValue="4"/>
    </cacheField>
    <cacheField name="e.       Others (Please specify:                    )" numFmtId="0">
      <sharedItems containsBlank="1" containsMixedTypes="1" containsNumber="1" containsInteger="1" minValue="2" maxValue="2"/>
    </cacheField>
    <cacheField name="12.    Rank forebearance - Loan-specific consider's" numFmtId="0">
      <sharedItems containsBlank="1"/>
    </cacheField>
    <cacheField name="a.       Repayment track record of the borrowers " numFmtId="0">
      <sharedItems containsString="0" containsBlank="1" containsNumber="1" containsInteger="1" minValue="1" maxValue="3"/>
    </cacheField>
    <cacheField name="b.      Size of the borrowers and loans " numFmtId="0">
      <sharedItems containsString="0" containsBlank="1" containsNumber="1" containsInteger="1" minValue="1" maxValue="4"/>
    </cacheField>
    <cacheField name="c.       Value of collateral " numFmtId="0">
      <sharedItems containsString="0" containsBlank="1" containsNumber="1" containsInteger="1" minValue="1" maxValue="3"/>
    </cacheField>
    <cacheField name="d.      Others (Please specify:                     )" numFmtId="0">
      <sharedItems containsString="0" containsBlank="1" containsNumber="1" containsInteger="1" minValue="1" maxValue="3"/>
    </cacheField>
    <cacheField name="13.   Select 3 forebearance portfolio-specifc consider's" numFmtId="0">
      <sharedItems containsNonDate="0" containsString="0" containsBlank="1"/>
    </cacheField>
    <cacheField name="a.       Number borrowers who required forb. m's" numFmtId="0">
      <sharedItems containsString="0" containsBlank="1" containsNumber="1" containsInteger="1" minValue="1" maxValue="4"/>
    </cacheField>
    <cacheField name="b.      Impact on the future cashflow of the institution" numFmtId="0">
      <sharedItems containsBlank="1" containsMixedTypes="1" containsNumber="1" containsInteger="1" minValue="1" maxValue="5"/>
    </cacheField>
    <cacheField name="c.       Impact on the loan portfolio quality" numFmtId="0">
      <sharedItems containsBlank="1" containsMixedTypes="1" containsNumber="1" containsInteger="1" minValue="1" maxValue="3"/>
    </cacheField>
    <cacheField name="d.      Exposure to the agriculture sector at that time" numFmtId="0">
      <sharedItems containsBlank="1" containsMixedTypes="1" containsNumber="1" containsInteger="1" minValue="1" maxValue="4"/>
    </cacheField>
    <cacheField name="e.       Others (please specify:                             )" numFmtId="0">
      <sharedItems containsString="0" containsBlank="1" containsNumber="1" containsInteger="1" minValue="1" maxValue="1"/>
    </cacheField>
    <cacheField name="14.   Effectiveness of forbearance measures" numFmtId="0">
      <sharedItems containsNonDate="0" containsString="0" containsBlank="1"/>
    </cacheField>
    <cacheField name="          Effectiveness (a, b, c, d, e)" numFmtId="0">
      <sharedItems containsBlank="1"/>
    </cacheField>
    <cacheField name="Re-Effectiveness" numFmtId="0">
      <sharedItems containsMixedTypes="1" containsNumber="1" containsInteger="1" minValue="30" maxValue="90"/>
    </cacheField>
    <cacheField name="Providing new credit facilities (recovery lending) " numFmtId="0">
      <sharedItems containsNonDate="0" containsString="0" containsBlank="1"/>
    </cacheField>
    <cacheField name="15.    New credit to viable borrowers" numFmtId="0">
      <sharedItems containsNonDate="0" containsString="0" containsBlank="1"/>
    </cacheField>
    <cacheField name="        Percentage new credit (a, b, c, d)" numFmtId="0">
      <sharedItems containsBlank="1"/>
    </cacheField>
    <cacheField name="Re-% new credit" numFmtId="0">
      <sharedItems containsMixedTypes="1" containsNumber="1" minValue="2.5" maxValue="50"/>
    </cacheField>
    <cacheField name="16.   Special conditions new credit" numFmtId="0">
      <sharedItems containsNonDate="0" containsString="0" containsBlank="1"/>
    </cacheField>
    <cacheField name="           No Special conditions" numFmtId="0">
      <sharedItems containsBlank="1"/>
    </cacheField>
    <cacheField name="           Special conditions yes (detail)" numFmtId="0">
      <sharedItems containsBlank="1"/>
    </cacheField>
    <cacheField name="17.    Rank new financing - Loan-specific consider's" numFmtId="0">
      <sharedItems containsBlank="1"/>
    </cacheField>
    <cacheField name="a.       Repayment track record of the borrowers 2" numFmtId="0">
      <sharedItems containsBlank="1" containsMixedTypes="1" containsNumber="1" containsInteger="1" minValue="1" maxValue="3"/>
    </cacheField>
    <cacheField name="b.      Size of the borrowers and loans 2" numFmtId="0">
      <sharedItems containsString="0" containsBlank="1" containsNumber="1" containsInteger="1" minValue="1" maxValue="3"/>
    </cacheField>
    <cacheField name="c.       Value of collateral 2" numFmtId="0">
      <sharedItems containsString="0" containsBlank="1" containsNumber="1" containsInteger="1" minValue="1" maxValue="4"/>
    </cacheField>
    <cacheField name="d.      Others (Please specify:                     )2" numFmtId="0">
      <sharedItems containsString="0" containsBlank="1" containsNumber="1" containsInteger="1" minValue="1" maxValue="2"/>
    </cacheField>
    <cacheField name="18.   Select 3 New finance portfolio-specifc consider's" numFmtId="0">
      <sharedItems containsNonDate="0" containsString="0" containsBlank="1"/>
    </cacheField>
    <cacheField name="a.       Number borrowers who required new loans" numFmtId="0">
      <sharedItems containsString="0" containsBlank="1" containsNumber="1" containsInteger="1" minValue="1" maxValue="4"/>
    </cacheField>
    <cacheField name="b.      Impact on the future cashflow of the institution2" numFmtId="0">
      <sharedItems containsString="0" containsBlank="1" containsNumber="1" containsInteger="1" minValue="1" maxValue="4"/>
    </cacheField>
    <cacheField name="c.       Impact on the loan portfolio quality2" numFmtId="0">
      <sharedItems containsString="0" containsBlank="1" containsNumber="1" containsInteger="1" minValue="1" maxValue="3"/>
    </cacheField>
    <cacheField name="d.      Exposure to the agriculture sector at that time2" numFmtId="0">
      <sharedItems containsString="0" containsBlank="1" containsNumber="1" containsInteger="1" minValue="1" maxValue="4"/>
    </cacheField>
    <cacheField name="e.       Others (please specify:                             )2" numFmtId="0">
      <sharedItems containsString="0" containsBlank="1" containsNumber="1" containsInteger="1" minValue="2" maxValue="3"/>
    </cacheField>
    <cacheField name="19.   Handling non-viable borrowers" numFmtId="0">
      <sharedItems containsNonDate="0" containsString="0" containsBlank="1"/>
    </cacheField>
    <cacheField name="a.       Write off loans, limited future access" numFmtId="0">
      <sharedItems containsBlank="1"/>
    </cacheField>
    <cacheField name="b.      Wrote off loans flexible future access" numFmtId="0">
      <sharedItems containsBlank="1"/>
    </cacheField>
    <cacheField name="c.       Others (please specify:                       )  " numFmtId="0">
      <sharedItems containsBlank="1"/>
    </cacheField>
    <cacheField name="20.   Percentage of write off due disaster" numFmtId="0">
      <sharedItems containsNonDate="0" containsString="0" containsBlank="1"/>
    </cacheField>
    <cacheField name="          Percentage (a, b, c, d, e)" numFmtId="0">
      <sharedItems containsBlank="1"/>
    </cacheField>
    <cacheField name="Re-write off" numFmtId="0">
      <sharedItems containsMixedTypes="1" containsNumber="1" minValue="5" maxValue="50"/>
    </cacheField>
    <cacheField name="21.   Impact of disatser on agri lending strategy" numFmtId="0">
      <sharedItems containsNonDate="0" containsString="0" containsBlank="1"/>
    </cacheField>
    <cacheField name="a.       No change" numFmtId="0">
      <sharedItems containsBlank="1"/>
    </cacheField>
    <cacheField name="b.      Reduced exposure to the agriculture sector" numFmtId="0">
      <sharedItems containsBlank="1" containsMixedTypes="1" containsNumber="1" containsInteger="1" minValue="1" maxValue="1"/>
    </cacheField>
    <cacheField name="c.       Reduced exposure to certain geographic areas" numFmtId="0">
      <sharedItems containsBlank="1" containsMixedTypes="1" containsNumber="1" containsInteger="1" minValue="1" maxValue="2"/>
    </cacheField>
    <cacheField name="d.      Shifted to other crops and agriculture activities" numFmtId="0">
      <sharedItems containsBlank="1" containsMixedTypes="1" containsNumber="1" containsInteger="1" minValue="2" maxValue="3"/>
    </cacheField>
    <cacheField name="e.       Developed new products (Please specify:           ) " numFmtId="0">
      <sharedItems containsBlank="1" containsMixedTypes="1" containsNumber="1" containsInteger="1" minValue="4" maxValue="4"/>
    </cacheField>
    <cacheField name="f.        Developed new strategy (Please specify:           )" numFmtId="0">
      <sharedItems containsBlank="1" containsMixedTypes="1" containsNumber="1" containsInteger="1" minValue="2" maxValue="5"/>
    </cacheField>
    <cacheField name="g.       Adjusted assessment policies and parameters" numFmtId="0">
      <sharedItems containsBlank="1" containsMixedTypes="1" containsNumber="1" containsInteger="1" minValue="1" maxValue="3"/>
    </cacheField>
    <cacheField name="h.       Adjusted monitoring policies and procedures " numFmtId="0">
      <sharedItems containsBlank="1" containsMixedTypes="1" containsNumber="1" containsInteger="1" minValue="4" maxValue="4"/>
    </cacheField>
    <cacheField name="i.         Increased staff training" numFmtId="0">
      <sharedItems containsBlank="1" containsMixedTypes="1" containsNumber="1" containsInteger="1" minValue="3" maxValue="5"/>
    </cacheField>
    <cacheField name="j.         Others (please specify                          )" numFmtId="0">
      <sharedItems containsBlank="1" containsMixedTypes="1" containsNumber="1" containsInteger="1" minValue="6" maxValue="6"/>
    </cacheField>
    <cacheField name="22.   Primary constraints handling disaster ag loans " numFmtId="0">
      <sharedItems containsNonDate="0" containsString="0" containsBlank="1"/>
    </cacheField>
    <cacheField name="a.       Limited time and financial resources" numFmtId="0">
      <sharedItems containsBlank="1" containsMixedTypes="1" containsNumber="1" containsInteger="1" minValue="1" maxValue="1"/>
    </cacheField>
    <cacheField name="b.      Limited skills to assess &amp; monitor borrowers" numFmtId="0">
      <sharedItems containsBlank="1" containsMixedTypes="1" containsNumber="1" containsInteger="1" minValue="2" maxValue="3"/>
    </cacheField>
    <cacheField name="c.       Limited information about impact" numFmtId="0">
      <sharedItems containsBlank="1" containsMixedTypes="1" containsNumber="1" containsInteger="1" minValue="1" maxValue="3"/>
    </cacheField>
    <cacheField name="d.      Limited financial resources f. loan forbearance" numFmtId="0">
      <sharedItems containsBlank="1" containsMixedTypes="1" containsNumber="1" containsInteger="1" minValue="2" maxValue="4"/>
    </cacheField>
    <cacheField name="e.       Limited skills for loan forbearance " numFmtId="0">
      <sharedItems containsBlank="1" containsMixedTypes="1" containsNumber="1" containsInteger="1" minValue="5" maxValue="5"/>
    </cacheField>
    <cacheField name="f.        Limited financial resources for new loan facilities " numFmtId="0">
      <sharedItems containsBlank="1" containsMixedTypes="1" containsNumber="1" containsInteger="1" minValue="1" maxValue="6"/>
    </cacheField>
    <cacheField name="g.       Financial regulations (please specify:                  )" numFmtId="0">
      <sharedItems containsBlank="1"/>
    </cacheField>
    <cacheField name="h.      Others (please specify:                                        )" numFmtId="0">
      <sharedItems containsBlank="1"/>
    </cacheField>
    <cacheField name="23.   Agri non-repayments treated differently?" numFmtId="0">
      <sharedItems containsBlank="1" count="5">
        <s v="No data"/>
        <s v="No"/>
        <s v="Yes"/>
        <s v="This question was not asked." u="1"/>
        <m u="1"/>
      </sharedItems>
    </cacheField>
    <cacheField name="a.       No. standard policies &amp; procedures apply." numFmtId="0">
      <sharedItems containsBlank="1"/>
    </cacheField>
    <cacheField name="b.      Yes, unique policies &amp; procedures (detail    )" numFmtId="0">
      <sharedItems containsBlank="1"/>
    </cacheField>
    <cacheField name="24.   Agri DISASTER npl treated differently?" numFmtId="0">
      <sharedItems containsNonDate="0" containsString="0" containsBlank="1"/>
    </cacheField>
    <cacheField name="a.       No. standard policies &amp; procedures apply.2" numFmtId="0">
      <sharedItems containsBlank="1"/>
    </cacheField>
    <cacheField name="b.      Yes, unique policies &amp; procedures (detail    )2" numFmtId="0">
      <sharedItems containsBlank="1"/>
    </cacheField>
    <cacheField name="25.   Usefulness instrum'ts to handle non-repayemnts" numFmtId="0">
      <sharedItems containsNonDate="0" containsString="0" containsBlank="1"/>
    </cacheField>
    <cacheField name="a.       Partial credit guarantees " numFmtId="0">
      <sharedItems containsBlank="1" containsMixedTypes="1" containsNumber="1" containsInteger="1" minValue="1" maxValue="3"/>
    </cacheField>
    <cacheField name="b.      Agriculture insurance" numFmtId="0">
      <sharedItems containsBlank="1" containsMixedTypes="1" containsNumber="1" containsInteger="1" minValue="1" maxValue="3"/>
    </cacheField>
    <cacheField name="c.       Credit lines contingent to natural disasters" numFmtId="0">
      <sharedItems containsBlank="1" containsMixedTypes="1" containsNumber="1" containsInteger="1" minValue="1" maxValue="3"/>
    </cacheField>
    <cacheField name="d.      T/A to upgrade policies &amp; procedures f. nat disasts " numFmtId="0">
      <sharedItems containsBlank="1" containsMixedTypes="1" containsNumber="1" containsInteger="1" minValue="1" maxValue="4"/>
    </cacheField>
    <cacheField name="e.       Special regulatory measures (please specify:        ) " numFmtId="0">
      <sharedItems containsBlank="1" containsMixedTypes="1" containsNumber="1" containsInteger="1" minValue="1" maxValue="4"/>
    </cacheField>
    <cacheField name="26.   Other needed forms of support" numFmtId="0">
      <sharedItems containsNonDate="0" containsString="0" containsBlank="1"/>
    </cacheField>
    <cacheField name="        Detail" numFmtId="0">
      <sharedItems containsBlank="1"/>
    </cacheField>
    <cacheField name="27.   3 top concerns forb. and new loans for affected " numFmtId="0">
      <sharedItems containsNonDate="0" containsString="0" containsBlank="1"/>
    </cacheField>
    <cacheField name="a.      Tight cash flow " numFmtId="0">
      <sharedItems containsBlank="1" containsMixedTypes="1" containsNumber="1" containsInteger="1" minValue="1" maxValue="4"/>
    </cacheField>
    <cacheField name="b.      Higher NPLs " numFmtId="0">
      <sharedItems containsBlank="1" containsMixedTypes="1" containsNumber="1" containsInteger="1" minValue="1" maxValue="2"/>
    </cacheField>
    <cacheField name="c.       Higher monitoring costs " numFmtId="0">
      <sharedItems containsBlank="1" containsMixedTypes="1" containsNumber="1" containsInteger="1" minValue="1" maxValue="5"/>
    </cacheField>
    <cacheField name="d.      Fewer lending opportunities for agri" numFmtId="0">
      <sharedItems containsBlank="1" containsMixedTypes="1" containsNumber="1" containsInteger="1" minValue="1" maxValue="4"/>
    </cacheField>
    <cacheField name="e.       Relaxation of payment moral, moral hazard" numFmtId="0">
      <sharedItems containsBlank="1" containsMixedTypes="1" containsNumber="1" containsInteger="1" minValue="2" maxValue="5"/>
    </cacheField>
    <cacheField name="f.        Others (please specify:              ) " numFmtId="0">
      <sharedItems containsBlank="1" containsMixedTypes="1" containsNumber="1" containsInteger="1" minValue="1" maxValue="5"/>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Buchenau" refreshedDate="46050.396222916665" createdVersion="8" refreshedVersion="8" minRefreshableVersion="3" recordCount="29" xr:uid="{93C8C47F-9F1D-4B4A-96D0-65137A268D65}">
  <cacheSource type="worksheet">
    <worksheetSource ref="A2:DZ31" sheet="Data for PIVOT (29 FIs)" r:id="rId2"/>
  </cacheSource>
  <cacheFields count="130">
    <cacheField name="Institution (abbreviated name)" numFmtId="0">
      <sharedItems/>
    </cacheField>
    <cacheField name="Country" numFmtId="0">
      <sharedItems/>
    </cacheField>
    <cacheField name="a.       Category (Banks, MFIs, SACCOs, others)" numFmtId="0">
      <sharedItems/>
    </cacheField>
    <cacheField name="b.      Size of the outstanding loan portfolio (USD)" numFmtId="164">
      <sharedItems containsSemiMixedTypes="0" containsString="0" containsNumber="1" minValue="399760" maxValue="3260000000"/>
    </cacheField>
    <cacheField name="Size range" numFmtId="164">
      <sharedItems count="4">
        <s v="10-100"/>
        <s v="100-1000"/>
        <s v="&gt;1,000"/>
        <s v="&lt;10"/>
      </sharedItems>
    </cacheField>
    <cacheField name="c. Share of agri loans (I,ii,iii,iv,v)" numFmtId="0">
      <sharedItems/>
    </cacheField>
    <cacheField name="Actual share of loan" numFmtId="0">
      <sharedItems containsString="0" containsBlank="1" containsNumber="1" containsInteger="1" minValue="9" maxValue="67"/>
    </cacheField>
    <cacheField name="Re-Share of loan" numFmtId="0">
      <sharedItems containsSemiMixedTypes="0" containsString="0" containsNumber="1" minValue="3" maxValue="67"/>
    </cacheField>
    <cacheField name="d.      Tailored agriculture loan products? (Yes/No)" numFmtId="0">
      <sharedItems/>
    </cacheField>
    <cacheField name="e.       Sspecialized agriculture loan officers? (Yes/No)" numFmtId="0">
      <sharedItems/>
    </cacheField>
    <cacheField name="2.       Rank causes of loan default " numFmtId="0">
      <sharedItems containsNonDate="0" containsString="0" containsBlank="1"/>
    </cacheField>
    <cacheField name="a.       Price changes of agricultural produce" numFmtId="0">
      <sharedItems containsString="0" containsBlank="1" containsNumber="1" containsInteger="1" minValue="1" maxValue="6"/>
    </cacheField>
    <cacheField name="b.      Changes in marketing channels" numFmtId="0">
      <sharedItems containsString="0" containsBlank="1" containsNumber="1" containsInteger="1" minValue="1" maxValue="7"/>
    </cacheField>
    <cacheField name="c.       Natural disasters (drought, floods, etc.)" numFmtId="0">
      <sharedItems containsString="0" containsBlank="1" containsNumber="1" containsInteger="1" minValue="1" maxValue="4"/>
    </cacheField>
    <cacheField name="d.      Pests and diseases" numFmtId="0">
      <sharedItems containsString="0" containsBlank="1" containsNumber="1" containsInteger="1" minValue="1" maxValue="8"/>
    </cacheField>
    <cacheField name="e.       Lesser non-agriculture income" numFmtId="0">
      <sharedItems containsString="0" containsBlank="1" containsNumber="1" containsInteger="1" minValue="3" maxValue="7"/>
    </cacheField>
    <cacheField name="f.        Difficulties in the household (illness, death etc.)" numFmtId="0">
      <sharedItems containsString="0" containsBlank="1" containsNumber="1" containsInteger="1" minValue="2" maxValue="7"/>
    </cacheField>
    <cacheField name="g.       Others (please specify:                                   )" numFmtId="0">
      <sharedItems containsString="0" containsBlank="1" containsNumber="1" containsInteger="1" minValue="1" maxValue="7"/>
    </cacheField>
    <cacheField name="3.       Frequency of natural disasters" numFmtId="0">
      <sharedItems containsNonDate="0" containsString="0" containsBlank="1"/>
    </cacheField>
    <cacheField name="        Frequency (a, b, c, d, e)" numFmtId="0">
      <sharedItems/>
    </cacheField>
    <cacheField name="4.   Last Disaster year and type" numFmtId="0">
      <sharedItems containsNonDate="0" containsString="0" containsBlank="1"/>
    </cacheField>
    <cacheField name="       Year" numFmtId="0">
      <sharedItems containsDate="1" containsMixedTypes="1" minDate="1900-01-05T14:40:04" maxDate="1900-01-06T14:40:04"/>
    </cacheField>
    <cacheField name="       Type (a,b ,c, d,)" numFmtId="0">
      <sharedItems containsBlank="1"/>
    </cacheField>
    <cacheField name="       Specify if d:" numFmtId="0">
      <sharedItems containsBlank="1"/>
    </cacheField>
    <cacheField name="5.       PAR 1 at peak " numFmtId="0">
      <sharedItems containsNonDate="0" containsString="0" containsBlank="1"/>
    </cacheField>
    <cacheField name="           PAR 1 (a, b, c, d, e, f)" numFmtId="0">
      <sharedItems/>
    </cacheField>
    <cacheField name="Re-PAR1" numFmtId="0">
      <sharedItems containsSemiMixedTypes="0" containsString="0" containsNumber="1" minValue="2.5" maxValue="50"/>
    </cacheField>
    <cacheField name="        Number of months after disiater" numFmtId="0">
      <sharedItems containsDate="1" containsBlank="1" containsMixedTypes="1" minDate="2021-01-01T00:00:00" maxDate="2024-07-23T00:00:00"/>
    </cacheField>
    <cacheField name="6.      Method of appraisal of damage" numFmtId="0">
      <sharedItems containsNonDate="0" containsString="0" containsBlank="1"/>
    </cacheField>
    <cacheField name="          Method (a, b, c, d)" numFmtId="0">
      <sharedItems containsBlank="1"/>
    </cacheField>
    <cacheField name="7.       Viable businesses among defaulting borrowers" numFmtId="0">
      <sharedItems containsNonDate="0" containsString="0" containsBlank="1"/>
    </cacheField>
    <cacheField name="           Viability (a, b, c, d, e)" numFmtId="0">
      <sharedItems/>
    </cacheField>
    <cacheField name="Re-Viability" numFmtId="0">
      <sharedItems containsSemiMixedTypes="0" containsString="0" containsNumber="1" containsInteger="1" minValue="30" maxValue="90"/>
    </cacheField>
    <cacheField name="8.       Performance of viable borrowers" numFmtId="0">
      <sharedItems containsNonDate="0" containsString="0" containsBlank="1"/>
    </cacheField>
    <cacheField name="           Performance (a, b, c, d)" numFmtId="0">
      <sharedItems/>
    </cacheField>
    <cacheField name="Re-perfromance" numFmtId="0">
      <sharedItems containsSemiMixedTypes="0" containsString="0" containsNumber="1" containsInteger="1" minValue="20" maxValue="95"/>
    </cacheField>
    <cacheField name="           Detail if d)" numFmtId="0">
      <sharedItems containsNonDate="0" containsString="0" containsBlank="1"/>
    </cacheField>
    <cacheField name="9.       Actions to support viable borrowers" numFmtId="0">
      <sharedItems containsNonDate="0" containsString="0" containsBlank="1"/>
    </cacheField>
    <cacheField name="           Actions (a, b, c, d)" numFmtId="0">
      <sharedItems count="9">
        <s v="a,c,d"/>
        <s v="a, b"/>
        <s v="a,b,c"/>
        <s v="a"/>
        <s v="d"/>
        <s v="a,b,c,d"/>
        <s v="a, b, c"/>
        <s v="a,b"/>
        <s v="b"/>
      </sharedItems>
    </cacheField>
    <cacheField name="           Detail if d)2" numFmtId="0">
      <sharedItems containsBlank="1"/>
    </cacheField>
    <cacheField name="10.   Forebearance frequency " numFmtId="0">
      <sharedItems containsNonDate="0" containsString="0" containsBlank="1"/>
    </cacheField>
    <cacheField name="          Frequency (a, b, c, d)" numFmtId="0">
      <sharedItems/>
    </cacheField>
    <cacheField name="Re-frequency" numFmtId="0">
      <sharedItems containsMixedTypes="1" containsNumber="1" minValue="15.5" maxValue="50"/>
    </cacheField>
    <cacheField name="11.   Rank forbearance measures" numFmtId="0">
      <sharedItems containsNonDate="0" containsString="0" containsBlank="1"/>
    </cacheField>
    <cacheField name="a.       Interest-only repayments over a defined period" numFmtId="0">
      <sharedItems containsBlank="1" containsMixedTypes="1" containsNumber="1" containsInteger="1" minValue="1" maxValue="4"/>
    </cacheField>
    <cacheField name="b.      Reduced repayments over a defined period" numFmtId="0">
      <sharedItems containsBlank="1" containsMixedTypes="1" containsNumber="1" containsInteger="1" minValue="1" maxValue="4"/>
    </cacheField>
    <cacheField name="c.       Grace period/payment moratorium" numFmtId="0">
      <sharedItems containsBlank="1" containsMixedTypes="1" containsNumber="1" containsInteger="1" minValue="1" maxValue="4"/>
    </cacheField>
    <cacheField name="d.      Extension of maturity" numFmtId="0">
      <sharedItems containsString="0" containsBlank="1" containsNumber="1" containsInteger="1" minValue="1" maxValue="4"/>
    </cacheField>
    <cacheField name="e.       Others (Please specify:                    )" numFmtId="0">
      <sharedItems containsBlank="1" containsMixedTypes="1" containsNumber="1" containsInteger="1" minValue="2" maxValue="2"/>
    </cacheField>
    <cacheField name="12.    Rank forebearance - Loan-specific consider's" numFmtId="0">
      <sharedItems containsBlank="1"/>
    </cacheField>
    <cacheField name="a.       Repayment track record of the borrowers " numFmtId="0">
      <sharedItems containsString="0" containsBlank="1" containsNumber="1" containsInteger="1" minValue="1" maxValue="3"/>
    </cacheField>
    <cacheField name="b.      Size of the borrowers and loans " numFmtId="0">
      <sharedItems containsString="0" containsBlank="1" containsNumber="1" containsInteger="1" minValue="1" maxValue="4"/>
    </cacheField>
    <cacheField name="c.       Value of collateral " numFmtId="0">
      <sharedItems containsString="0" containsBlank="1" containsNumber="1" containsInteger="1" minValue="1" maxValue="3"/>
    </cacheField>
    <cacheField name="d.      Others (Please specify:                     )" numFmtId="0">
      <sharedItems containsString="0" containsBlank="1" containsNumber="1" containsInteger="1" minValue="1" maxValue="3"/>
    </cacheField>
    <cacheField name="13.   Select 3 forebearance portfolio-specifc consider's" numFmtId="0">
      <sharedItems containsNonDate="0" containsString="0" containsBlank="1"/>
    </cacheField>
    <cacheField name="a.       Number borrowers who required forb. m's" numFmtId="0">
      <sharedItems containsString="0" containsBlank="1" containsNumber="1" containsInteger="1" minValue="1" maxValue="4"/>
    </cacheField>
    <cacheField name="b.      Impact on the future cashflow of the institution" numFmtId="0">
      <sharedItems containsBlank="1" containsMixedTypes="1" containsNumber="1" containsInteger="1" minValue="1" maxValue="5"/>
    </cacheField>
    <cacheField name="c.       Impact on the loan portfolio quality" numFmtId="0">
      <sharedItems containsBlank="1" containsMixedTypes="1" containsNumber="1" containsInteger="1" minValue="1" maxValue="3"/>
    </cacheField>
    <cacheField name="d.      Exposure to the agriculture sector at that time" numFmtId="0">
      <sharedItems containsBlank="1" containsMixedTypes="1" containsNumber="1" containsInteger="1" minValue="1" maxValue="4"/>
    </cacheField>
    <cacheField name="e.       Others (please specify:                             )" numFmtId="0">
      <sharedItems containsNonDate="0" containsString="0" containsBlank="1"/>
    </cacheField>
    <cacheField name="14.   Effectiveness of forbearance measures" numFmtId="0">
      <sharedItems containsNonDate="0" containsString="0" containsBlank="1"/>
    </cacheField>
    <cacheField name="          Effectiveness (a, b, c, d, e)" numFmtId="0">
      <sharedItems/>
    </cacheField>
    <cacheField name="Re-Effectiveness" numFmtId="0">
      <sharedItems containsSemiMixedTypes="0" containsString="0" containsNumber="1" containsInteger="1" minValue="30" maxValue="90"/>
    </cacheField>
    <cacheField name="Providing new credit facilities (recovery lending) " numFmtId="0">
      <sharedItems containsNonDate="0" containsString="0" containsBlank="1"/>
    </cacheField>
    <cacheField name="15.    New credit to viable borrowers" numFmtId="0">
      <sharedItems containsNonDate="0" containsString="0" containsBlank="1"/>
    </cacheField>
    <cacheField name="        Percentage new credit (a, b, c, d)" numFmtId="0">
      <sharedItems/>
    </cacheField>
    <cacheField name="Re-% new credit" numFmtId="0">
      <sharedItems containsMixedTypes="1" containsNumber="1" minValue="2.5" maxValue="50"/>
    </cacheField>
    <cacheField name="16.   Special conditions new credit" numFmtId="0">
      <sharedItems containsNonDate="0" containsString="0" containsBlank="1"/>
    </cacheField>
    <cacheField name="           No Special conditions" numFmtId="0">
      <sharedItems containsBlank="1"/>
    </cacheField>
    <cacheField name="           Special conditions yes (detail)" numFmtId="0">
      <sharedItems containsBlank="1"/>
    </cacheField>
    <cacheField name="17.    Rank new financing - Loan-specific consider's" numFmtId="0">
      <sharedItems containsBlank="1"/>
    </cacheField>
    <cacheField name="a.       Repayment track record of the borrowers 2" numFmtId="0">
      <sharedItems containsBlank="1" containsMixedTypes="1" containsNumber="1" containsInteger="1" minValue="1" maxValue="3"/>
    </cacheField>
    <cacheField name="b.      Size of the borrowers and loans 2" numFmtId="0">
      <sharedItems containsString="0" containsBlank="1" containsNumber="1" containsInteger="1" minValue="1" maxValue="3"/>
    </cacheField>
    <cacheField name="c.       Value of collateral 2" numFmtId="0">
      <sharedItems containsString="0" containsBlank="1" containsNumber="1" containsInteger="1" minValue="1" maxValue="4"/>
    </cacheField>
    <cacheField name="d.      Others (Please specify:                     )2" numFmtId="0">
      <sharedItems containsString="0" containsBlank="1" containsNumber="1" containsInteger="1" minValue="1" maxValue="2"/>
    </cacheField>
    <cacheField name="18.   Select 3 New finance portfolio-specifc consider's" numFmtId="0">
      <sharedItems containsNonDate="0" containsString="0" containsBlank="1"/>
    </cacheField>
    <cacheField name="a.       Number borrowers who required new loans" numFmtId="0">
      <sharedItems containsString="0" containsBlank="1" containsNumber="1" containsInteger="1" minValue="1" maxValue="4"/>
    </cacheField>
    <cacheField name="b.      Impact on the future cashflow of the institution2" numFmtId="0">
      <sharedItems containsString="0" containsBlank="1" containsNumber="1" containsInteger="1" minValue="1" maxValue="4"/>
    </cacheField>
    <cacheField name="c.       Impact on the loan portfolio quality2" numFmtId="0">
      <sharedItems containsString="0" containsBlank="1" containsNumber="1" containsInteger="1" minValue="1" maxValue="3"/>
    </cacheField>
    <cacheField name="d.      Exposure to the agriculture sector at that time2" numFmtId="0">
      <sharedItems containsString="0" containsBlank="1" containsNumber="1" containsInteger="1" minValue="1" maxValue="4"/>
    </cacheField>
    <cacheField name="e.       Others (please specify:                             )2" numFmtId="0">
      <sharedItems containsString="0" containsBlank="1" containsNumber="1" containsInteger="1" minValue="2" maxValue="3"/>
    </cacheField>
    <cacheField name="19.   Handling non-viable borrowers" numFmtId="0">
      <sharedItems containsNonDate="0" containsString="0" containsBlank="1"/>
    </cacheField>
    <cacheField name="a.       Write off loans, limited future access" numFmtId="0">
      <sharedItems containsBlank="1"/>
    </cacheField>
    <cacheField name="b.      Wrote off loans flexible future access" numFmtId="0">
      <sharedItems containsBlank="1"/>
    </cacheField>
    <cacheField name="c.       Others (please specify:                       )  " numFmtId="0">
      <sharedItems containsBlank="1"/>
    </cacheField>
    <cacheField name="20.   Percentage of write off due disaster" numFmtId="0">
      <sharedItems containsNonDate="0" containsString="0" containsBlank="1"/>
    </cacheField>
    <cacheField name="          Percentage (a, b, c, d, e)" numFmtId="0">
      <sharedItems/>
    </cacheField>
    <cacheField name="Re-write off" numFmtId="0">
      <sharedItems containsSemiMixedTypes="0" containsString="0" containsNumber="1" minValue="5" maxValue="50"/>
    </cacheField>
    <cacheField name="Write off as % of total loan portf" numFmtId="0">
      <sharedItems containsSemiMixedTypes="0" containsString="0" containsNumber="1" minValue="0.15" maxValue="13.3125"/>
    </cacheField>
    <cacheField name="21.   Impact of disatser on agri lending strategy" numFmtId="0">
      <sharedItems containsNonDate="0" containsString="0" containsBlank="1"/>
    </cacheField>
    <cacheField name="a.       No change" numFmtId="0">
      <sharedItems containsBlank="1"/>
    </cacheField>
    <cacheField name="b.      Reduced exposure to the agriculture sector" numFmtId="0">
      <sharedItems containsBlank="1" containsMixedTypes="1" containsNumber="1" containsInteger="1" minValue="1" maxValue="1"/>
    </cacheField>
    <cacheField name="c.       Reduced exposure to certain geographic areas" numFmtId="0">
      <sharedItems containsBlank="1" containsMixedTypes="1" containsNumber="1" containsInteger="1" minValue="1" maxValue="2"/>
    </cacheField>
    <cacheField name="d.      Shifted to other crops and agriculture activities" numFmtId="0">
      <sharedItems containsBlank="1" containsMixedTypes="1" containsNumber="1" containsInteger="1" minValue="2" maxValue="3"/>
    </cacheField>
    <cacheField name="e.       Developed new products (Please specify:           ) " numFmtId="0">
      <sharedItems containsBlank="1" containsMixedTypes="1" containsNumber="1" containsInteger="1" minValue="4" maxValue="4"/>
    </cacheField>
    <cacheField name="f.        Developed new strategy (Please specify:           )" numFmtId="0">
      <sharedItems containsBlank="1" containsMixedTypes="1" containsNumber="1" containsInteger="1" minValue="2" maxValue="5"/>
    </cacheField>
    <cacheField name="g.       Adjusted assessment policies and parameters" numFmtId="0">
      <sharedItems containsBlank="1" containsMixedTypes="1" containsNumber="1" containsInteger="1" minValue="1" maxValue="3"/>
    </cacheField>
    <cacheField name="h.       Adjusted monitoring policies and procedures " numFmtId="0">
      <sharedItems containsBlank="1" containsMixedTypes="1" containsNumber="1" containsInteger="1" minValue="4" maxValue="4"/>
    </cacheField>
    <cacheField name="i.         Increased staff training" numFmtId="0">
      <sharedItems containsBlank="1" containsMixedTypes="1" containsNumber="1" containsInteger="1" minValue="3" maxValue="5"/>
    </cacheField>
    <cacheField name="j.         Others (please specify                          )" numFmtId="0">
      <sharedItems containsBlank="1" containsMixedTypes="1" containsNumber="1" containsInteger="1" minValue="6" maxValue="6"/>
    </cacheField>
    <cacheField name="22.   Primary constraints handling disaster ag loans " numFmtId="0">
      <sharedItems containsNonDate="0" containsString="0" containsBlank="1"/>
    </cacheField>
    <cacheField name="a.       Limited time and financial resources" numFmtId="0">
      <sharedItems containsBlank="1" containsMixedTypes="1" containsNumber="1" containsInteger="1" minValue="1" maxValue="1"/>
    </cacheField>
    <cacheField name="b.      Limited skills to assess &amp; monitor borrowers" numFmtId="0">
      <sharedItems containsBlank="1" containsMixedTypes="1" containsNumber="1" containsInteger="1" minValue="2" maxValue="3"/>
    </cacheField>
    <cacheField name="c.       Limited information about impact" numFmtId="0">
      <sharedItems containsBlank="1" containsMixedTypes="1" containsNumber="1" containsInteger="1" minValue="1" maxValue="3"/>
    </cacheField>
    <cacheField name="d.      Limited financial resources f. loan forbearance" numFmtId="0">
      <sharedItems containsBlank="1" containsMixedTypes="1" containsNumber="1" containsInteger="1" minValue="2" maxValue="4"/>
    </cacheField>
    <cacheField name="e.       Limited skills for loan forbearance " numFmtId="0">
      <sharedItems containsBlank="1" containsMixedTypes="1" containsNumber="1" containsInteger="1" minValue="5" maxValue="5"/>
    </cacheField>
    <cacheField name="f.        Limited financial resources for new loan facilities " numFmtId="0">
      <sharedItems containsBlank="1" containsMixedTypes="1" containsNumber="1" containsInteger="1" minValue="1" maxValue="6"/>
    </cacheField>
    <cacheField name="g.       Financial regulations (please specify:                  )" numFmtId="0">
      <sharedItems containsBlank="1"/>
    </cacheField>
    <cacheField name="h.      Others (please specify:                                        )" numFmtId="0">
      <sharedItems containsBlank="1"/>
    </cacheField>
    <cacheField name="23.   Agri non-repayments treated differently?" numFmtId="0">
      <sharedItems/>
    </cacheField>
    <cacheField name="a.       No. standard policies &amp; procedures apply." numFmtId="0">
      <sharedItems containsBlank="1"/>
    </cacheField>
    <cacheField name="b.      Yes, unique policies &amp; procedures (detail    )" numFmtId="0">
      <sharedItems containsBlank="1"/>
    </cacheField>
    <cacheField name="24.   Agri DISASTER npl treated differently?" numFmtId="0">
      <sharedItems containsNonDate="0" containsString="0" containsBlank="1"/>
    </cacheField>
    <cacheField name="a.       No. standard policies &amp; procedures apply.2" numFmtId="0">
      <sharedItems containsBlank="1"/>
    </cacheField>
    <cacheField name="b.      Yes, unique policies &amp; procedures (detail    )2" numFmtId="0">
      <sharedItems containsBlank="1"/>
    </cacheField>
    <cacheField name="25.   Usefulness instrum'ts to handle non-repayemnts" numFmtId="0">
      <sharedItems containsNonDate="0" containsString="0" containsBlank="1"/>
    </cacheField>
    <cacheField name="a.       Partial credit guarantees " numFmtId="0">
      <sharedItems containsBlank="1" containsMixedTypes="1" containsNumber="1" containsInteger="1" minValue="1" maxValue="3"/>
    </cacheField>
    <cacheField name="b.      Agriculture insurance" numFmtId="0">
      <sharedItems containsBlank="1" containsMixedTypes="1" containsNumber="1" containsInteger="1" minValue="1" maxValue="2"/>
    </cacheField>
    <cacheField name="c.       Credit lines contingent to natural disasters" numFmtId="0">
      <sharedItems containsBlank="1" containsMixedTypes="1" containsNumber="1" containsInteger="1" minValue="1" maxValue="2"/>
    </cacheField>
    <cacheField name="d.      T/A to upgrade policies &amp; procedures f. nat disasts " numFmtId="0">
      <sharedItems containsBlank="1" containsMixedTypes="1" containsNumber="1" containsInteger="1" minValue="1" maxValue="4"/>
    </cacheField>
    <cacheField name="e.       Special regulatory measures (please specify:        ) " numFmtId="0">
      <sharedItems containsBlank="1" containsMixedTypes="1" containsNumber="1" containsInteger="1" minValue="1" maxValue="1"/>
    </cacheField>
    <cacheField name="26.   Other needed forms of support" numFmtId="0">
      <sharedItems containsNonDate="0" containsString="0" containsBlank="1"/>
    </cacheField>
    <cacheField name="        Detail" numFmtId="0">
      <sharedItems containsBlank="1"/>
    </cacheField>
    <cacheField name="27.   3 top concerns forb. and new loans for affected " numFmtId="0">
      <sharedItems containsNonDate="0" containsString="0" containsBlank="1"/>
    </cacheField>
    <cacheField name="a.      Tight cash flow " numFmtId="0">
      <sharedItems containsBlank="1" containsMixedTypes="1" containsNumber="1" containsInteger="1" minValue="1" maxValue="4"/>
    </cacheField>
    <cacheField name="b.      Higher NPLs " numFmtId="0">
      <sharedItems containsBlank="1" containsMixedTypes="1" containsNumber="1" containsInteger="1" minValue="1" maxValue="2"/>
    </cacheField>
    <cacheField name="c.       Higher monitoring costs " numFmtId="0">
      <sharedItems containsBlank="1" containsMixedTypes="1" containsNumber="1" containsInteger="1" minValue="1" maxValue="5"/>
    </cacheField>
    <cacheField name="d.      Fewer lending opportunities for agri" numFmtId="0">
      <sharedItems containsBlank="1" containsMixedTypes="1" containsNumber="1" containsInteger="1" minValue="1" maxValue="4"/>
    </cacheField>
    <cacheField name="e.       Relaxation of payment moral, moral hazard" numFmtId="0">
      <sharedItems containsBlank="1" containsMixedTypes="1" containsNumber="1" containsInteger="1" minValue="2" maxValue="5"/>
    </cacheField>
    <cacheField name="f.        Others (please specify:              ) " numFmtId="0">
      <sharedItems containsBlank="1" containsMixedTypes="1" containsNumber="1" containsInteger="1" minValue="1" maxValue="5"/>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Buchenau" refreshedDate="45977.388568287039" createdVersion="8" refreshedVersion="8" minRefreshableVersion="3" recordCount="36" xr:uid="{B7430C46-7DE5-4FB5-B8D9-AE0F3805FA08}">
  <cacheSource type="worksheet">
    <worksheetSource ref="A2:DX38" sheet="Data for PIVOT" r:id="rId2"/>
  </cacheSource>
  <cacheFields count="128">
    <cacheField name="Institution (abbreviated name)" numFmtId="0">
      <sharedItems/>
    </cacheField>
    <cacheField name="Country" numFmtId="0">
      <sharedItems/>
    </cacheField>
    <cacheField name="a.       Category (Banks, MFIs, SACCOs, others)" numFmtId="0">
      <sharedItems count="4">
        <s v="MFI"/>
        <s v="Bank"/>
        <s v="SACCO"/>
        <s v="DFI"/>
      </sharedItems>
    </cacheField>
    <cacheField name="b.      Size of the outstanding loan portfolio (USD)" numFmtId="164">
      <sharedItems containsSemiMixedTypes="0" containsString="0" containsNumber="1" minValue="186046" maxValue="3260000000"/>
    </cacheField>
    <cacheField name="c. Share of agri loans (I,ii,iii,iv,v)" numFmtId="0">
      <sharedItems containsBlank="1"/>
    </cacheField>
    <cacheField name="Actual share of loan" numFmtId="0">
      <sharedItems containsString="0" containsBlank="1" containsNumber="1" minValue="5.6" maxValue="67"/>
    </cacheField>
    <cacheField name="Re-Share of loan" numFmtId="0">
      <sharedItems containsMixedTypes="1" containsNumber="1" minValue="3" maxValue="67"/>
    </cacheField>
    <cacheField name="d.      Tailored agriculture loan products? (Yes/No)" numFmtId="0">
      <sharedItems count="3">
        <s v="Yes"/>
        <s v="No"/>
        <s v="Yes " u="1"/>
      </sharedItems>
    </cacheField>
    <cacheField name="e.       Sspecialized agriculture loan officers? (Yes/No)" numFmtId="0">
      <sharedItems count="2">
        <s v="Yes"/>
        <s v="No"/>
      </sharedItems>
    </cacheField>
    <cacheField name="2.       Rank causes of loan default " numFmtId="0">
      <sharedItems containsNonDate="0" containsString="0" containsBlank="1"/>
    </cacheField>
    <cacheField name="a.       Price changes of agricultural produce" numFmtId="0">
      <sharedItems containsString="0" containsBlank="1" containsNumber="1" containsInteger="1" minValue="1" maxValue="6"/>
    </cacheField>
    <cacheField name="b.      Changes in marketing channels" numFmtId="0">
      <sharedItems containsString="0" containsBlank="1" containsNumber="1" containsInteger="1" minValue="1" maxValue="7"/>
    </cacheField>
    <cacheField name="c.       Natural disasters (drought, floods, etc.)" numFmtId="0">
      <sharedItems containsString="0" containsBlank="1" containsNumber="1" containsInteger="1" minValue="1" maxValue="4"/>
    </cacheField>
    <cacheField name="d.      Pests and diseases" numFmtId="0">
      <sharedItems containsString="0" containsBlank="1" containsNumber="1" containsInteger="1" minValue="1" maxValue="8"/>
    </cacheField>
    <cacheField name="e.       Lesser non-agriculture income" numFmtId="0">
      <sharedItems containsString="0" containsBlank="1" containsNumber="1" containsInteger="1" minValue="1" maxValue="7"/>
    </cacheField>
    <cacheField name="f.        Difficulties in the household (illness, death etc.)" numFmtId="0">
      <sharedItems containsString="0" containsBlank="1" containsNumber="1" containsInteger="1" minValue="2" maxValue="7"/>
    </cacheField>
    <cacheField name="g.       Others (please specify:                                   )" numFmtId="0">
      <sharedItems containsString="0" containsBlank="1" containsNumber="1" containsInteger="1" minValue="1" maxValue="7"/>
    </cacheField>
    <cacheField name="3.       Frequency of natural disasters" numFmtId="0">
      <sharedItems containsNonDate="0" containsString="0" containsBlank="1"/>
    </cacheField>
    <cacheField name="        Frequency (a, b, c, d, e)" numFmtId="0">
      <sharedItems containsBlank="1"/>
    </cacheField>
    <cacheField name="4.   Last Disaster year and type" numFmtId="0">
      <sharedItems containsNonDate="0" containsString="0" containsBlank="1"/>
    </cacheField>
    <cacheField name="       Year" numFmtId="0">
      <sharedItems containsDate="1" containsBlank="1" containsMixedTypes="1" minDate="2023-04-01T00:00:00" maxDate="1900-01-06T14:40:04"/>
    </cacheField>
    <cacheField name="       Type (a,b ,c, d,)" numFmtId="0">
      <sharedItems containsBlank="1" count="7">
        <s v="b"/>
        <s v="a"/>
        <s v="d"/>
        <s v="a,b"/>
        <m/>
        <s v="a, d"/>
        <s v="d, a"/>
      </sharedItems>
    </cacheField>
    <cacheField name="       Specify if d:" numFmtId="0">
      <sharedItems containsBlank="1"/>
    </cacheField>
    <cacheField name="5.       PAR 1 at peak " numFmtId="0">
      <sharedItems containsBlank="1"/>
    </cacheField>
    <cacheField name="           PAR 1 (a, b, c, d, e, f)" numFmtId="0">
      <sharedItems containsBlank="1"/>
    </cacheField>
    <cacheField name="Re-PAR1" numFmtId="0">
      <sharedItems containsMixedTypes="1" containsNumber="1" minValue="2.5" maxValue="50"/>
    </cacheField>
    <cacheField name="        Number of months after disiater" numFmtId="0">
      <sharedItems containsDate="1" containsBlank="1" containsMixedTypes="1" minDate="2021-01-01T00:00:00" maxDate="2024-07-23T00:00:00"/>
    </cacheField>
    <cacheField name="6.      Method of appraisal of damage" numFmtId="0">
      <sharedItems containsNonDate="0" containsString="0" containsBlank="1"/>
    </cacheField>
    <cacheField name="          Method (a, b, c, d)" numFmtId="0">
      <sharedItems containsBlank="1" count="5">
        <s v="a"/>
        <m/>
        <s v="b"/>
        <s v="d"/>
        <s v="a, d"/>
      </sharedItems>
    </cacheField>
    <cacheField name="7.       Viable businesses among defaulting borrowers" numFmtId="0">
      <sharedItems containsNonDate="0" containsString="0" containsBlank="1"/>
    </cacheField>
    <cacheField name="           Viability (a, b, c, d, e)" numFmtId="0">
      <sharedItems containsBlank="1"/>
    </cacheField>
    <cacheField name="Re-Viability" numFmtId="0">
      <sharedItems containsMixedTypes="1" containsNumber="1" containsInteger="1" minValue="30" maxValue="90"/>
    </cacheField>
    <cacheField name="8.       Performance of viable borrowers" numFmtId="0">
      <sharedItems containsNonDate="0" containsString="0" containsBlank="1"/>
    </cacheField>
    <cacheField name="           Performance (a, b, c, d)" numFmtId="0">
      <sharedItems containsBlank="1"/>
    </cacheField>
    <cacheField name="Re-perfromance" numFmtId="0">
      <sharedItems containsMixedTypes="1" containsNumber="1" containsInteger="1" minValue="20" maxValue="95"/>
    </cacheField>
    <cacheField name="           Detail if d)" numFmtId="0">
      <sharedItems containsNonDate="0" containsString="0" containsBlank="1"/>
    </cacheField>
    <cacheField name="9.       Actions to support viable borrowers" numFmtId="0">
      <sharedItems containsNonDate="0" containsString="0" containsBlank="1"/>
    </cacheField>
    <cacheField name="           Actions (a, b, c, d)" numFmtId="0">
      <sharedItems containsBlank="1"/>
    </cacheField>
    <cacheField name="           Detail if d)2" numFmtId="0">
      <sharedItems containsBlank="1"/>
    </cacheField>
    <cacheField name="10.   Forebearance frequency " numFmtId="0">
      <sharedItems containsNonDate="0" containsString="0" containsBlank="1"/>
    </cacheField>
    <cacheField name="          Frequency (a, b, c, d)" numFmtId="0">
      <sharedItems containsBlank="1"/>
    </cacheField>
    <cacheField name="Re-frequency" numFmtId="0">
      <sharedItems containsMixedTypes="1" containsNumber="1" minValue="15.5" maxValue="50" count="6">
        <n v="50"/>
        <s v=""/>
        <n v="38"/>
        <n v="15.5"/>
        <s v="5"/>
        <s v="Invalid"/>
      </sharedItems>
    </cacheField>
    <cacheField name="11.   Rank forbearance measures" numFmtId="0">
      <sharedItems containsNonDate="0" containsString="0" containsBlank="1"/>
    </cacheField>
    <cacheField name="a.       Interest-only repayments over a defined period" numFmtId="0">
      <sharedItems containsBlank="1" containsMixedTypes="1" containsNumber="1" containsInteger="1" minValue="1" maxValue="4"/>
    </cacheField>
    <cacheField name="b.      Reduced repayments over a defined period" numFmtId="0">
      <sharedItems containsBlank="1" containsMixedTypes="1" containsNumber="1" containsInteger="1" minValue="1" maxValue="4"/>
    </cacheField>
    <cacheField name="c.       Grace period/payment moratorium" numFmtId="0">
      <sharedItems containsBlank="1" containsMixedTypes="1" containsNumber="1" containsInteger="1" minValue="1" maxValue="4"/>
    </cacheField>
    <cacheField name="d.      Extension of maturity" numFmtId="0">
      <sharedItems containsString="0" containsBlank="1" containsNumber="1" containsInteger="1" minValue="1" maxValue="4"/>
    </cacheField>
    <cacheField name="e.       Others (Please specify:                    )" numFmtId="0">
      <sharedItems containsBlank="1" containsMixedTypes="1" containsNumber="1" containsInteger="1" minValue="2" maxValue="2"/>
    </cacheField>
    <cacheField name="12.    Rank forebearance - Loan-specific consider's" numFmtId="0">
      <sharedItems containsBlank="1"/>
    </cacheField>
    <cacheField name="a.       Repayment track record of the borrowers " numFmtId="0">
      <sharedItems containsString="0" containsBlank="1" containsNumber="1" containsInteger="1" minValue="1" maxValue="3"/>
    </cacheField>
    <cacheField name="b.      Size of the borrowers and loans " numFmtId="0">
      <sharedItems containsString="0" containsBlank="1" containsNumber="1" containsInteger="1" minValue="1" maxValue="4"/>
    </cacheField>
    <cacheField name="c.       Value of collateral " numFmtId="0">
      <sharedItems containsString="0" containsBlank="1" containsNumber="1" containsInteger="1" minValue="1" maxValue="3"/>
    </cacheField>
    <cacheField name="d.      Others (Please specify:                     )" numFmtId="0">
      <sharedItems containsString="0" containsBlank="1" containsNumber="1" containsInteger="1" minValue="1" maxValue="3"/>
    </cacheField>
    <cacheField name="13.   Select 3 forebearance portfolio-specifc consider's" numFmtId="0">
      <sharedItems containsNonDate="0" containsString="0" containsBlank="1"/>
    </cacheField>
    <cacheField name="a.       Number borrowers who required forb. m's" numFmtId="0">
      <sharedItems containsString="0" containsBlank="1" containsNumber="1" containsInteger="1" minValue="1" maxValue="4"/>
    </cacheField>
    <cacheField name="b.      Impact on the future cashflow of the institution" numFmtId="0">
      <sharedItems containsBlank="1" containsMixedTypes="1" containsNumber="1" containsInteger="1" minValue="1" maxValue="5"/>
    </cacheField>
    <cacheField name="c.       Impact on the loan portfolio quality" numFmtId="0">
      <sharedItems containsBlank="1" containsMixedTypes="1" containsNumber="1" containsInteger="1" minValue="1" maxValue="3"/>
    </cacheField>
    <cacheField name="d.      Exposure to the agriculture sector at that time" numFmtId="0">
      <sharedItems containsBlank="1" containsMixedTypes="1" containsNumber="1" containsInteger="1" minValue="1" maxValue="4"/>
    </cacheField>
    <cacheField name="e.       Others (please specify:                             )" numFmtId="0">
      <sharedItems containsString="0" containsBlank="1" containsNumber="1" containsInteger="1" minValue="1" maxValue="1"/>
    </cacheField>
    <cacheField name="14.   Effectiveness of forbearance measures" numFmtId="0">
      <sharedItems containsNonDate="0" containsString="0" containsBlank="1"/>
    </cacheField>
    <cacheField name="          Effectiveness (a, b, c, d, e)" numFmtId="0">
      <sharedItems containsBlank="1"/>
    </cacheField>
    <cacheField name="Re-Effectiveness" numFmtId="0">
      <sharedItems containsMixedTypes="1" containsNumber="1" containsInteger="1" minValue="30" maxValue="90"/>
    </cacheField>
    <cacheField name="Providing new credit facilities (recovery lending) " numFmtId="0">
      <sharedItems containsNonDate="0" containsString="0" containsBlank="1"/>
    </cacheField>
    <cacheField name="15.    New credit to viable borrowers" numFmtId="0">
      <sharedItems containsNonDate="0" containsString="0" containsBlank="1"/>
    </cacheField>
    <cacheField name="        Percentage new credit (a, b, c, d)" numFmtId="0">
      <sharedItems containsBlank="1"/>
    </cacheField>
    <cacheField name="Re-% new credit" numFmtId="0">
      <sharedItems containsMixedTypes="1" containsNumber="1" minValue="2.5" maxValue="50"/>
    </cacheField>
    <cacheField name="16.   Special conditions new credit" numFmtId="0">
      <sharedItems containsNonDate="0" containsString="0" containsBlank="1"/>
    </cacheField>
    <cacheField name="           No Special conditions" numFmtId="0">
      <sharedItems containsBlank="1"/>
    </cacheField>
    <cacheField name="           Special conditions yes (detail)" numFmtId="0">
      <sharedItems containsBlank="1"/>
    </cacheField>
    <cacheField name="17.    Rank new financing - Loan-specific consider's" numFmtId="0">
      <sharedItems containsBlank="1"/>
    </cacheField>
    <cacheField name="a.       Repayment track record of the borrowers 2" numFmtId="0">
      <sharedItems containsBlank="1" containsMixedTypes="1" containsNumber="1" containsInteger="1" minValue="1" maxValue="3"/>
    </cacheField>
    <cacheField name="b.      Size of the borrowers and loans 2" numFmtId="0">
      <sharedItems containsString="0" containsBlank="1" containsNumber="1" containsInteger="1" minValue="1" maxValue="3"/>
    </cacheField>
    <cacheField name="c.       Value of collateral 2" numFmtId="0">
      <sharedItems containsString="0" containsBlank="1" containsNumber="1" containsInteger="1" minValue="1" maxValue="4"/>
    </cacheField>
    <cacheField name="d.      Others (Please specify:                     )2" numFmtId="0">
      <sharedItems containsString="0" containsBlank="1" containsNumber="1" containsInteger="1" minValue="1" maxValue="2"/>
    </cacheField>
    <cacheField name="18.   Select 3 New finance portfolio-specifc consider's" numFmtId="0">
      <sharedItems containsNonDate="0" containsString="0" containsBlank="1"/>
    </cacheField>
    <cacheField name="a.       Number borrowers who required new loans" numFmtId="0">
      <sharedItems containsString="0" containsBlank="1" containsNumber="1" containsInteger="1" minValue="1" maxValue="4"/>
    </cacheField>
    <cacheField name="b.      Impact on the future cashflow of the institution2" numFmtId="0">
      <sharedItems containsString="0" containsBlank="1" containsNumber="1" containsInteger="1" minValue="1" maxValue="4"/>
    </cacheField>
    <cacheField name="c.       Impact on the loan portfolio quality2" numFmtId="0">
      <sharedItems containsString="0" containsBlank="1" containsNumber="1" containsInteger="1" minValue="1" maxValue="3"/>
    </cacheField>
    <cacheField name="d.      Exposure to the agriculture sector at that time2" numFmtId="0">
      <sharedItems containsString="0" containsBlank="1" containsNumber="1" containsInteger="1" minValue="1" maxValue="4"/>
    </cacheField>
    <cacheField name="e.       Others (please specify:                             )2" numFmtId="0">
      <sharedItems containsString="0" containsBlank="1" containsNumber="1" containsInteger="1" minValue="2" maxValue="3"/>
    </cacheField>
    <cacheField name="19.   Handling non-viable borrowers" numFmtId="0">
      <sharedItems containsNonDate="0" containsString="0" containsBlank="1"/>
    </cacheField>
    <cacheField name="a.       Write off loans, limited future access" numFmtId="0">
      <sharedItems containsBlank="1"/>
    </cacheField>
    <cacheField name="b.      Wrote off loans flexible future access" numFmtId="0">
      <sharedItems containsBlank="1"/>
    </cacheField>
    <cacheField name="c.       Others (please specify:                       )  " numFmtId="0">
      <sharedItems containsBlank="1"/>
    </cacheField>
    <cacheField name="20.   Percentage of write off due disaster" numFmtId="0">
      <sharedItems containsNonDate="0" containsString="0" containsBlank="1"/>
    </cacheField>
    <cacheField name="          Percentage (a, b, c, d, e)" numFmtId="0">
      <sharedItems containsBlank="1"/>
    </cacheField>
    <cacheField name="Re-write off" numFmtId="0">
      <sharedItems containsMixedTypes="1" containsNumber="1" minValue="5" maxValue="50"/>
    </cacheField>
    <cacheField name="21.   Impact of disatser on agri lending strategy" numFmtId="0">
      <sharedItems containsNonDate="0" containsString="0" containsBlank="1"/>
    </cacheField>
    <cacheField name="a.       No change" numFmtId="0">
      <sharedItems containsBlank="1"/>
    </cacheField>
    <cacheField name="b.      Reduced exposure to the agriculture sector" numFmtId="0">
      <sharedItems containsBlank="1" containsMixedTypes="1" containsNumber="1" containsInteger="1" minValue="1" maxValue="1"/>
    </cacheField>
    <cacheField name="c.       Reduced exposure to certain geographic areas" numFmtId="0">
      <sharedItems containsBlank="1" containsMixedTypes="1" containsNumber="1" containsInteger="1" minValue="1" maxValue="2"/>
    </cacheField>
    <cacheField name="d.      Shifted to other crops and agriculture activities" numFmtId="0">
      <sharedItems containsBlank="1" containsMixedTypes="1" containsNumber="1" containsInteger="1" minValue="2" maxValue="3"/>
    </cacheField>
    <cacheField name="e.       Developed new products (Please specify:           ) " numFmtId="0">
      <sharedItems containsBlank="1" containsMixedTypes="1" containsNumber="1" containsInteger="1" minValue="4" maxValue="4"/>
    </cacheField>
    <cacheField name="f.        Developed new strategy (Please specify:           )" numFmtId="0">
      <sharedItems containsBlank="1" containsMixedTypes="1" containsNumber="1" containsInteger="1" minValue="2" maxValue="5"/>
    </cacheField>
    <cacheField name="g.       Adjusted assessment policies and parameters" numFmtId="0">
      <sharedItems containsBlank="1" containsMixedTypes="1" containsNumber="1" containsInteger="1" minValue="1" maxValue="3"/>
    </cacheField>
    <cacheField name="h.       Adjusted monitoring policies and procedures " numFmtId="0">
      <sharedItems containsBlank="1" containsMixedTypes="1" containsNumber="1" containsInteger="1" minValue="4" maxValue="4"/>
    </cacheField>
    <cacheField name="i.         Increased staff training" numFmtId="0">
      <sharedItems containsBlank="1" containsMixedTypes="1" containsNumber="1" containsInteger="1" minValue="3" maxValue="5"/>
    </cacheField>
    <cacheField name="j.         Others (please specify                          )" numFmtId="0">
      <sharedItems containsBlank="1" containsMixedTypes="1" containsNumber="1" containsInteger="1" minValue="6" maxValue="6"/>
    </cacheField>
    <cacheField name="22.   Primary constraints handling disaster ag loans " numFmtId="0">
      <sharedItems containsNonDate="0" containsString="0" containsBlank="1"/>
    </cacheField>
    <cacheField name="a.       Limited time and financial resources" numFmtId="0">
      <sharedItems containsBlank="1" containsMixedTypes="1" containsNumber="1" containsInteger="1" minValue="1" maxValue="1"/>
    </cacheField>
    <cacheField name="b.      Limited skills to assess &amp; monitor borrowers" numFmtId="0">
      <sharedItems containsBlank="1" containsMixedTypes="1" containsNumber="1" containsInteger="1" minValue="2" maxValue="3"/>
    </cacheField>
    <cacheField name="c.       Limited information about impact" numFmtId="0">
      <sharedItems containsBlank="1" containsMixedTypes="1" containsNumber="1" containsInteger="1" minValue="1" maxValue="3"/>
    </cacheField>
    <cacheField name="d.      Limited financial resources f. loan forbearance" numFmtId="0">
      <sharedItems containsBlank="1" containsMixedTypes="1" containsNumber="1" containsInteger="1" minValue="2" maxValue="4"/>
    </cacheField>
    <cacheField name="e.       Limited skills for loan forbearance " numFmtId="0">
      <sharedItems containsBlank="1" containsMixedTypes="1" containsNumber="1" containsInteger="1" minValue="5" maxValue="5"/>
    </cacheField>
    <cacheField name="f.        Limited financial resources for new loan facilities " numFmtId="0">
      <sharedItems containsBlank="1" containsMixedTypes="1" containsNumber="1" containsInteger="1" minValue="1" maxValue="6"/>
    </cacheField>
    <cacheField name="g.       Financial regulations (please specify:                  )" numFmtId="0">
      <sharedItems containsBlank="1"/>
    </cacheField>
    <cacheField name="h.      Others (please specify:                                        )" numFmtId="0">
      <sharedItems containsBlank="1"/>
    </cacheField>
    <cacheField name="23.   Agri non-repayments treated differently?" numFmtId="0">
      <sharedItems containsBlank="1" count="5">
        <s v="No data"/>
        <s v="No"/>
        <s v="Yes"/>
        <s v="This question was not asked." u="1"/>
        <m u="1"/>
      </sharedItems>
    </cacheField>
    <cacheField name="a.       No. standard policies &amp; procedures apply." numFmtId="0">
      <sharedItems containsBlank="1"/>
    </cacheField>
    <cacheField name="b.      Yes, unique policies &amp; procedures (detail    )" numFmtId="0">
      <sharedItems containsBlank="1"/>
    </cacheField>
    <cacheField name="24.   Agri DISASTER npl treated differently?" numFmtId="0">
      <sharedItems containsNonDate="0" containsString="0" containsBlank="1"/>
    </cacheField>
    <cacheField name="a.       No. standard policies &amp; procedures apply.2" numFmtId="0">
      <sharedItems containsBlank="1"/>
    </cacheField>
    <cacheField name="b.      Yes, unique policies &amp; procedures (detail    )2" numFmtId="0">
      <sharedItems containsBlank="1"/>
    </cacheField>
    <cacheField name="25.   Usefulness instrum'ts to handle non-repayemnts" numFmtId="0">
      <sharedItems containsNonDate="0" containsString="0" containsBlank="1"/>
    </cacheField>
    <cacheField name="a.       Partial credit guarantees " numFmtId="0">
      <sharedItems containsBlank="1" containsMixedTypes="1" containsNumber="1" containsInteger="1" minValue="1" maxValue="3"/>
    </cacheField>
    <cacheField name="b.      Agriculture insurance" numFmtId="0">
      <sharedItems containsBlank="1" containsMixedTypes="1" containsNumber="1" containsInteger="1" minValue="1" maxValue="3"/>
    </cacheField>
    <cacheField name="c.       Credit lines contingent to natural disasters" numFmtId="0">
      <sharedItems containsBlank="1" containsMixedTypes="1" containsNumber="1" containsInteger="1" minValue="1" maxValue="3"/>
    </cacheField>
    <cacheField name="d.      T/A to upgrade policies &amp; procedures f. nat disasts " numFmtId="0">
      <sharedItems containsBlank="1" containsMixedTypes="1" containsNumber="1" containsInteger="1" minValue="1" maxValue="4"/>
    </cacheField>
    <cacheField name="e.       Special regulatory measures (please specify:        ) " numFmtId="0">
      <sharedItems containsBlank="1" containsMixedTypes="1" containsNumber="1" containsInteger="1" minValue="1" maxValue="4"/>
    </cacheField>
    <cacheField name="26.   Other needed forms of support" numFmtId="0">
      <sharedItems containsNonDate="0" containsString="0" containsBlank="1"/>
    </cacheField>
    <cacheField name="        Detail" numFmtId="0">
      <sharedItems containsBlank="1"/>
    </cacheField>
    <cacheField name="27.   3 top concerns forb. and new loans for affected " numFmtId="0">
      <sharedItems containsNonDate="0" containsString="0" containsBlank="1"/>
    </cacheField>
    <cacheField name="a.      Tight cash flow " numFmtId="0">
      <sharedItems containsBlank="1" containsMixedTypes="1" containsNumber="1" containsInteger="1" minValue="1" maxValue="4"/>
    </cacheField>
    <cacheField name="b.      Higher NPLs " numFmtId="0">
      <sharedItems containsBlank="1" containsMixedTypes="1" containsNumber="1" containsInteger="1" minValue="1" maxValue="2"/>
    </cacheField>
    <cacheField name="c.       Higher monitoring costs " numFmtId="0">
      <sharedItems containsBlank="1" containsMixedTypes="1" containsNumber="1" containsInteger="1" minValue="1" maxValue="5"/>
    </cacheField>
    <cacheField name="d.      Fewer lending opportunities for agri" numFmtId="0">
      <sharedItems containsBlank="1" containsMixedTypes="1" containsNumber="1" containsInteger="1" minValue="1" maxValue="4"/>
    </cacheField>
    <cacheField name="e.       Relaxation of payment moral, moral hazard" numFmtId="0">
      <sharedItems containsBlank="1" containsMixedTypes="1" containsNumber="1" containsInteger="1" minValue="2" maxValue="5"/>
    </cacheField>
    <cacheField name="f.        Others (please specify:              ) " numFmtId="0">
      <sharedItems containsBlank="1" containsMixedTypes="1" containsNumber="1" containsInteger="1" minValue="1" maxValue="5"/>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uan Buchenau" refreshedDate="46070.745255324073" createdVersion="8" refreshedVersion="8" minRefreshableVersion="3" recordCount="29" xr:uid="{061DACA4-6CF2-4EDF-A7E8-CCC340165CCC}">
  <cacheSource type="worksheet">
    <worksheetSource ref="A2:CK31" sheet="Data for PIVOT (29 FIs)" r:id="rId2"/>
  </cacheSource>
  <cacheFields count="89">
    <cacheField name="Institution (abbreviated name)" numFmtId="0">
      <sharedItems/>
    </cacheField>
    <cacheField name="Country" numFmtId="0">
      <sharedItems/>
    </cacheField>
    <cacheField name="a.       Category (Banks, MFIs, SACCOs, others)" numFmtId="0">
      <sharedItems count="4">
        <s v="Bank"/>
        <s v="Sacco"/>
        <s v="MFI"/>
        <s v="DFI"/>
      </sharedItems>
    </cacheField>
    <cacheField name="b.      Size of the outstanding loan portfolio (USD)" numFmtId="164">
      <sharedItems containsSemiMixedTypes="0" containsString="0" containsNumber="1" minValue="399760" maxValue="3260000000"/>
    </cacheField>
    <cacheField name="Size range" numFmtId="164">
      <sharedItems/>
    </cacheField>
    <cacheField name="c. Share of agri loans (I,ii,iii,iv,v)" numFmtId="0">
      <sharedItems/>
    </cacheField>
    <cacheField name="Actual share of loan" numFmtId="0">
      <sharedItems containsString="0" containsBlank="1" containsNumber="1" containsInteger="1" minValue="9" maxValue="67"/>
    </cacheField>
    <cacheField name="Re-Share of loan" numFmtId="0">
      <sharedItems containsSemiMixedTypes="0" containsString="0" containsNumber="1" minValue="3" maxValue="67"/>
    </cacheField>
    <cacheField name="d.      Tailored agriculture loan products? (Yes/No)" numFmtId="0">
      <sharedItems/>
    </cacheField>
    <cacheField name="e.       Sspecialized agriculture loan officers? (Yes/No)" numFmtId="0">
      <sharedItems/>
    </cacheField>
    <cacheField name="2.       Rank causes of loan default " numFmtId="0">
      <sharedItems containsNonDate="0" containsString="0" containsBlank="1"/>
    </cacheField>
    <cacheField name="a.       Price changes of agricultural produce" numFmtId="0">
      <sharedItems containsString="0" containsBlank="1" containsNumber="1" containsInteger="1" minValue="1" maxValue="6"/>
    </cacheField>
    <cacheField name="b.      Changes in marketing channels" numFmtId="0">
      <sharedItems containsString="0" containsBlank="1" containsNumber="1" containsInteger="1" minValue="1" maxValue="7"/>
    </cacheField>
    <cacheField name="c.       Natural disasters (drought, floods, etc.)" numFmtId="0">
      <sharedItems containsString="0" containsBlank="1" containsNumber="1" containsInteger="1" minValue="1" maxValue="4"/>
    </cacheField>
    <cacheField name="d.      Pests and diseases" numFmtId="0">
      <sharedItems containsString="0" containsBlank="1" containsNumber="1" containsInteger="1" minValue="1" maxValue="8"/>
    </cacheField>
    <cacheField name="e.       Lesser non-agriculture income" numFmtId="0">
      <sharedItems containsString="0" containsBlank="1" containsNumber="1" containsInteger="1" minValue="3" maxValue="7"/>
    </cacheField>
    <cacheField name="f.        Difficulties in the household (illness, death etc.)" numFmtId="0">
      <sharedItems containsString="0" containsBlank="1" containsNumber="1" containsInteger="1" minValue="2" maxValue="7"/>
    </cacheField>
    <cacheField name="g.       Others (please specify:                                   )" numFmtId="0">
      <sharedItems containsString="0" containsBlank="1" containsNumber="1" containsInteger="1" minValue="1" maxValue="7"/>
    </cacheField>
    <cacheField name="3.       Frequency of natural disasters" numFmtId="0">
      <sharedItems containsNonDate="0" containsString="0" containsBlank="1"/>
    </cacheField>
    <cacheField name="        Frequency (a, b, c, d, e)" numFmtId="0">
      <sharedItems/>
    </cacheField>
    <cacheField name="4.   Last Disaster year and type" numFmtId="0">
      <sharedItems containsNonDate="0" containsString="0" containsBlank="1"/>
    </cacheField>
    <cacheField name="       Year" numFmtId="0">
      <sharedItems containsDate="1" containsMixedTypes="1" minDate="1900-01-05T14:40:04" maxDate="1900-01-06T14:40:04"/>
    </cacheField>
    <cacheField name="       Type (a,b ,c, d,)" numFmtId="0">
      <sharedItems containsBlank="1"/>
    </cacheField>
    <cacheField name="       Specify if d:" numFmtId="0">
      <sharedItems containsBlank="1"/>
    </cacheField>
    <cacheField name="5.       PAR 1 at peak " numFmtId="0">
      <sharedItems containsNonDate="0" containsString="0" containsBlank="1"/>
    </cacheField>
    <cacheField name="           PAR 1 (a, b, c, d, e, f)" numFmtId="0">
      <sharedItems/>
    </cacheField>
    <cacheField name="Re-PAR1" numFmtId="0">
      <sharedItems containsSemiMixedTypes="0" containsString="0" containsNumber="1" minValue="2.5" maxValue="50"/>
    </cacheField>
    <cacheField name="        Number of months after disiater" numFmtId="0">
      <sharedItems containsDate="1" containsBlank="1" containsMixedTypes="1" minDate="2021-01-01T00:00:00" maxDate="2024-07-23T00:00:00"/>
    </cacheField>
    <cacheField name="6.      Method of appraisal of damage" numFmtId="0">
      <sharedItems containsNonDate="0" containsString="0" containsBlank="1"/>
    </cacheField>
    <cacheField name="          Method (a, b, c, d)" numFmtId="0">
      <sharedItems containsBlank="1"/>
    </cacheField>
    <cacheField name="7.       Viable businesses among defaulting borrowers" numFmtId="0">
      <sharedItems containsNonDate="0" containsString="0" containsBlank="1"/>
    </cacheField>
    <cacheField name="           Viability (a, b, c, d, e)" numFmtId="0">
      <sharedItems/>
    </cacheField>
    <cacheField name="Re-Viability" numFmtId="0">
      <sharedItems containsSemiMixedTypes="0" containsString="0" containsNumber="1" containsInteger="1" minValue="30" maxValue="90"/>
    </cacheField>
    <cacheField name="8.       Performance of viable borrowers" numFmtId="0">
      <sharedItems containsNonDate="0" containsString="0" containsBlank="1"/>
    </cacheField>
    <cacheField name="           Performance (a, b, c, d)" numFmtId="0">
      <sharedItems/>
    </cacheField>
    <cacheField name="Re-perfromance" numFmtId="0">
      <sharedItems containsSemiMixedTypes="0" containsString="0" containsNumber="1" containsInteger="1" minValue="20" maxValue="95"/>
    </cacheField>
    <cacheField name="           Detail if d)" numFmtId="0">
      <sharedItems containsNonDate="0" containsString="0" containsBlank="1"/>
    </cacheField>
    <cacheField name="9.       Actions to support viable borrowers" numFmtId="0">
      <sharedItems containsNonDate="0" containsString="0" containsBlank="1"/>
    </cacheField>
    <cacheField name="           Actions (a, b, c, d)" numFmtId="0">
      <sharedItems/>
    </cacheField>
    <cacheField name="           Detail if d)2" numFmtId="0">
      <sharedItems containsBlank="1"/>
    </cacheField>
    <cacheField name="10.   Forebearance frequency " numFmtId="0">
      <sharedItems containsNonDate="0" containsString="0" containsBlank="1"/>
    </cacheField>
    <cacheField name="          Frequency (a, b, c, d)" numFmtId="0">
      <sharedItems/>
    </cacheField>
    <cacheField name="Re-frequency" numFmtId="0">
      <sharedItems containsMixedTypes="1" containsNumber="1" minValue="15.5" maxValue="50"/>
    </cacheField>
    <cacheField name="11.   Rank forbearance measures" numFmtId="0">
      <sharedItems containsNonDate="0" containsString="0" containsBlank="1"/>
    </cacheField>
    <cacheField name="a.       Interest-only repayments over a defined period" numFmtId="0">
      <sharedItems containsBlank="1" containsMixedTypes="1" containsNumber="1" containsInteger="1" minValue="1" maxValue="4"/>
    </cacheField>
    <cacheField name="b.      Reduced repayments over a defined period" numFmtId="0">
      <sharedItems containsBlank="1" containsMixedTypes="1" containsNumber="1" containsInteger="1" minValue="1" maxValue="4"/>
    </cacheField>
    <cacheField name="c.       Grace period/payment moratorium" numFmtId="0">
      <sharedItems containsBlank="1" containsMixedTypes="1" containsNumber="1" containsInteger="1" minValue="1" maxValue="4"/>
    </cacheField>
    <cacheField name="d.      Extension of maturity" numFmtId="0">
      <sharedItems containsString="0" containsBlank="1" containsNumber="1" containsInteger="1" minValue="1" maxValue="4"/>
    </cacheField>
    <cacheField name="e.       Others (Please specify:                    )" numFmtId="0">
      <sharedItems containsBlank="1" containsMixedTypes="1" containsNumber="1" containsInteger="1" minValue="2" maxValue="2"/>
    </cacheField>
    <cacheField name="12.    Rank forebearance - Loan-specific consider's" numFmtId="0">
      <sharedItems containsBlank="1"/>
    </cacheField>
    <cacheField name="a.       Repayment track record of the borrowers " numFmtId="0">
      <sharedItems containsString="0" containsBlank="1" containsNumber="1" containsInteger="1" minValue="1" maxValue="3"/>
    </cacheField>
    <cacheField name="b.      Size of the borrowers and loans " numFmtId="0">
      <sharedItems containsString="0" containsBlank="1" containsNumber="1" containsInteger="1" minValue="1" maxValue="4"/>
    </cacheField>
    <cacheField name="c.       Value of collateral " numFmtId="0">
      <sharedItems containsString="0" containsBlank="1" containsNumber="1" containsInteger="1" minValue="1" maxValue="3"/>
    </cacheField>
    <cacheField name="d.      Others (Please specify:                     )" numFmtId="0">
      <sharedItems containsString="0" containsBlank="1" containsNumber="1" containsInteger="1" minValue="1" maxValue="3"/>
    </cacheField>
    <cacheField name="13.   Select 3 forebearance portfolio-specifc consider's" numFmtId="0">
      <sharedItems containsNonDate="0" containsString="0" containsBlank="1"/>
    </cacheField>
    <cacheField name="a.       Number borrowers who required forb. m's" numFmtId="0">
      <sharedItems containsString="0" containsBlank="1" containsNumber="1" containsInteger="1" minValue="1" maxValue="4"/>
    </cacheField>
    <cacheField name="b.      Impact on the future cashflow of the institution" numFmtId="0">
      <sharedItems containsBlank="1" containsMixedTypes="1" containsNumber="1" containsInteger="1" minValue="1" maxValue="5"/>
    </cacheField>
    <cacheField name="c.       Impact on the loan portfolio quality" numFmtId="0">
      <sharedItems containsBlank="1" containsMixedTypes="1" containsNumber="1" containsInteger="1" minValue="1" maxValue="3"/>
    </cacheField>
    <cacheField name="d.      Exposure to the agriculture sector at that time" numFmtId="0">
      <sharedItems containsBlank="1" containsMixedTypes="1" containsNumber="1" containsInteger="1" minValue="1" maxValue="4"/>
    </cacheField>
    <cacheField name="e.       Others (please specify:                             )" numFmtId="0">
      <sharedItems containsNonDate="0" containsString="0" containsBlank="1"/>
    </cacheField>
    <cacheField name="14.   Effectiveness of forbearance measures" numFmtId="0">
      <sharedItems containsNonDate="0" containsString="0" containsBlank="1"/>
    </cacheField>
    <cacheField name="          Effectiveness (a, b, c, d, e)" numFmtId="0">
      <sharedItems/>
    </cacheField>
    <cacheField name="Re-Effectiveness" numFmtId="0">
      <sharedItems containsSemiMixedTypes="0" containsString="0" containsNumber="1" containsInteger="1" minValue="30" maxValue="90"/>
    </cacheField>
    <cacheField name="Providing new credit facilities (recovery lending) " numFmtId="0">
      <sharedItems containsNonDate="0" containsString="0" containsBlank="1"/>
    </cacheField>
    <cacheField name="15.    New credit to viable borrowers" numFmtId="0">
      <sharedItems containsNonDate="0" containsString="0" containsBlank="1"/>
    </cacheField>
    <cacheField name="        Percentage new credit (a, b, c, d)" numFmtId="0">
      <sharedItems/>
    </cacheField>
    <cacheField name="Re-% new credit" numFmtId="0">
      <sharedItems containsMixedTypes="1" containsNumber="1" minValue="2.5" maxValue="50"/>
    </cacheField>
    <cacheField name="16.   Special conditions new credit" numFmtId="0">
      <sharedItems containsNonDate="0" containsString="0" containsBlank="1"/>
    </cacheField>
    <cacheField name="           No Special conditions" numFmtId="0">
      <sharedItems containsBlank="1"/>
    </cacheField>
    <cacheField name="           Special conditions yes (detail)" numFmtId="0">
      <sharedItems containsBlank="1"/>
    </cacheField>
    <cacheField name="17.    Rank new financing - Loan-specific consider's" numFmtId="0">
      <sharedItems containsBlank="1"/>
    </cacheField>
    <cacheField name="a.       Repayment track record of the borrowers 2" numFmtId="0">
      <sharedItems containsBlank="1" containsMixedTypes="1" containsNumber="1" containsInteger="1" minValue="1" maxValue="3"/>
    </cacheField>
    <cacheField name="b.      Size of the borrowers and loans 2" numFmtId="0">
      <sharedItems containsString="0" containsBlank="1" containsNumber="1" containsInteger="1" minValue="1" maxValue="3"/>
    </cacheField>
    <cacheField name="c.       Value of collateral 2" numFmtId="0">
      <sharedItems containsString="0" containsBlank="1" containsNumber="1" containsInteger="1" minValue="1" maxValue="4"/>
    </cacheField>
    <cacheField name="d.      Others (Please specify:                     )2" numFmtId="0">
      <sharedItems containsString="0" containsBlank="1" containsNumber="1" containsInteger="1" minValue="1" maxValue="2"/>
    </cacheField>
    <cacheField name="18.   Select 3 New finance portfolio-specifc consider's" numFmtId="0">
      <sharedItems containsNonDate="0" containsString="0" containsBlank="1"/>
    </cacheField>
    <cacheField name="a.       Number borrowers who required new loans" numFmtId="0">
      <sharedItems containsString="0" containsBlank="1" containsNumber="1" containsInteger="1" minValue="1" maxValue="4"/>
    </cacheField>
    <cacheField name="b.      Impact on the future cashflow of the institution2" numFmtId="0">
      <sharedItems containsString="0" containsBlank="1" containsNumber="1" containsInteger="1" minValue="1" maxValue="4"/>
    </cacheField>
    <cacheField name="c.       Impact on the loan portfolio quality2" numFmtId="0">
      <sharedItems containsString="0" containsBlank="1" containsNumber="1" containsInteger="1" minValue="1" maxValue="3"/>
    </cacheField>
    <cacheField name="d.      Exposure to the agriculture sector at that time2" numFmtId="0">
      <sharedItems containsString="0" containsBlank="1" containsNumber="1" containsInteger="1" minValue="1" maxValue="4"/>
    </cacheField>
    <cacheField name="e.       Others (please specify:                             )2" numFmtId="0">
      <sharedItems containsString="0" containsBlank="1" containsNumber="1" containsInteger="1" minValue="2" maxValue="3"/>
    </cacheField>
    <cacheField name="19.   Handling non-viable borrowers" numFmtId="0">
      <sharedItems containsNonDate="0" containsString="0" containsBlank="1"/>
    </cacheField>
    <cacheField name="a.       Write off loans, limited future access" numFmtId="0">
      <sharedItems containsBlank="1"/>
    </cacheField>
    <cacheField name="b.      Wrote off loans flexible future access" numFmtId="0">
      <sharedItems containsBlank="1"/>
    </cacheField>
    <cacheField name="c.       Others (please specify:                       )  " numFmtId="0">
      <sharedItems containsBlank="1"/>
    </cacheField>
    <cacheField name="20.   Percentage of write off due disaster" numFmtId="0">
      <sharedItems containsNonDate="0" containsString="0" containsBlank="1"/>
    </cacheField>
    <cacheField name="          Percentage (a, b, c, d, e)" numFmtId="0">
      <sharedItems/>
    </cacheField>
    <cacheField name="Re-write off" numFmtId="0">
      <sharedItems containsSemiMixedTypes="0" containsString="0" containsNumber="1" minValue="5" maxValue="50"/>
    </cacheField>
    <cacheField name="Write off as % of total loan portf" numFmtId="0">
      <sharedItems containsSemiMixedTypes="0" containsString="0" containsNumber="1" minValue="0.15" maxValue="13.3125"/>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Qhelile Ndlovu" refreshedDate="46073.63384386574" createdVersion="8" refreshedVersion="8" minRefreshableVersion="3" recordCount="41" xr:uid="{69279924-9C2F-45EB-8A47-DDB539EBAFF9}">
  <cacheSource type="worksheet">
    <worksheetSource ref="A2:DV1048576" sheet="Data for PIVOT (2)"/>
  </cacheSource>
  <cacheFields count="128">
    <cacheField name="Institution (abbreviated name)" numFmtId="0">
      <sharedItems containsBlank="1"/>
    </cacheField>
    <cacheField name="Country" numFmtId="0">
      <sharedItems containsBlank="1"/>
    </cacheField>
    <cacheField name="a.       Category (Banks, MFIs, SACCOs, others)" numFmtId="0">
      <sharedItems containsBlank="1" count="5">
        <s v="MFI"/>
        <s v="Bank"/>
        <s v="SACCO"/>
        <s v="DFI"/>
        <m/>
      </sharedItems>
    </cacheField>
    <cacheField name="b.      Size of the outstanding loan portfolio (USD)" numFmtId="0">
      <sharedItems containsString="0" containsBlank="1" containsNumber="1" minValue="186046" maxValue="1938232893.1159999"/>
    </cacheField>
    <cacheField name="c. Share of agri loans (I,ii,iii,iv,v)" numFmtId="0">
      <sharedItems containsBlank="1"/>
    </cacheField>
    <cacheField name="Actual share of loan" numFmtId="0">
      <sharedItems containsString="0" containsBlank="1" containsNumber="1" minValue="5.6" maxValue="67"/>
    </cacheField>
    <cacheField name="Re-Share of loan" numFmtId="0">
      <sharedItems containsBlank="1" containsMixedTypes="1" containsNumber="1" minValue="3" maxValue="67"/>
    </cacheField>
    <cacheField name="d.      Tailored agriculture loan products? (Yes/No)" numFmtId="0">
      <sharedItems containsBlank="1" containsMixedTypes="1" containsNumber="1" containsInteger="1" minValue="29" maxValue="29"/>
    </cacheField>
    <cacheField name="e.       Sspecialized agriculture loan officers? (Yes/No)" numFmtId="0">
      <sharedItems containsBlank="1" containsMixedTypes="1" containsNumber="1" containsInteger="1" minValue="17" maxValue="17"/>
    </cacheField>
    <cacheField name="2.       Rank causes of loan default " numFmtId="0">
      <sharedItems containsBlank="1"/>
    </cacheField>
    <cacheField name="a.       Price changes of agricultural produce" numFmtId="0">
      <sharedItems containsBlank="1" containsMixedTypes="1" containsNumber="1" minValue="1" maxValue="6"/>
    </cacheField>
    <cacheField name="b.      Changes in marketing channels" numFmtId="0">
      <sharedItems containsBlank="1" containsMixedTypes="1" containsNumber="1" minValue="1" maxValue="7"/>
    </cacheField>
    <cacheField name="c.       Natural disasters (drought, floods, etc.)" numFmtId="0">
      <sharedItems containsBlank="1" containsMixedTypes="1" containsNumber="1" minValue="1" maxValue="4"/>
    </cacheField>
    <cacheField name="d.      Pests and diseases" numFmtId="0">
      <sharedItems containsBlank="1" containsMixedTypes="1" containsNumber="1" minValue="1" maxValue="8"/>
    </cacheField>
    <cacheField name="e.       Lesser non-agriculture income" numFmtId="0">
      <sharedItems containsBlank="1" containsMixedTypes="1" containsNumber="1" minValue="1" maxValue="7"/>
    </cacheField>
    <cacheField name="f.        Difficulties in the household (illness, death etc.)" numFmtId="0">
      <sharedItems containsBlank="1" containsMixedTypes="1" containsNumber="1" minValue="2" maxValue="7"/>
    </cacheField>
    <cacheField name="g.       Others (please specify:                                   )" numFmtId="0">
      <sharedItems containsBlank="1" containsMixedTypes="1" containsNumber="1" minValue="1" maxValue="7"/>
    </cacheField>
    <cacheField name="3.       Frequency of natural disasters" numFmtId="0">
      <sharedItems containsNonDate="0" containsString="0" containsBlank="1"/>
    </cacheField>
    <cacheField name="        Frequency (a, b, c, d, e)" numFmtId="0">
      <sharedItems containsBlank="1"/>
    </cacheField>
    <cacheField name="4.   Last Disaster year and type" numFmtId="0">
      <sharedItems containsNonDate="0" containsString="0" containsBlank="1"/>
    </cacheField>
    <cacheField name="       Year" numFmtId="0">
      <sharedItems containsDate="1" containsBlank="1" containsMixedTypes="1" minDate="2023-04-01T00:00:00" maxDate="1900-01-06T14:40:04"/>
    </cacheField>
    <cacheField name="       Type (a,b ,c, d,)" numFmtId="0">
      <sharedItems containsBlank="1"/>
    </cacheField>
    <cacheField name="       Specify if d:" numFmtId="0">
      <sharedItems containsBlank="1"/>
    </cacheField>
    <cacheField name="5.       PAR 1 at peak " numFmtId="0">
      <sharedItems containsBlank="1"/>
    </cacheField>
    <cacheField name="           PAR 1 (a, b, c, d, e, f)" numFmtId="0">
      <sharedItems containsBlank="1"/>
    </cacheField>
    <cacheField name="Re-PAR1" numFmtId="0">
      <sharedItems containsBlank="1" containsMixedTypes="1" containsNumber="1" minValue="2.5" maxValue="50"/>
    </cacheField>
    <cacheField name="        Number of months after disiater" numFmtId="0">
      <sharedItems containsDate="1" containsBlank="1" containsMixedTypes="1" minDate="2021-01-01T00:00:00" maxDate="2024-07-23T00:00:00"/>
    </cacheField>
    <cacheField name="6.      Method of appraisal of damage" numFmtId="0">
      <sharedItems containsNonDate="0" containsString="0" containsBlank="1"/>
    </cacheField>
    <cacheField name="          Method (a, b, c, d)" numFmtId="0">
      <sharedItems containsBlank="1"/>
    </cacheField>
    <cacheField name="7.       Viable businesses among defaulting borrowers" numFmtId="0">
      <sharedItems containsNonDate="0" containsString="0" containsBlank="1"/>
    </cacheField>
    <cacheField name="           Viability (a, b, c, d, e)" numFmtId="0">
      <sharedItems containsBlank="1"/>
    </cacheField>
    <cacheField name="Re-Viability" numFmtId="0">
      <sharedItems containsBlank="1" containsMixedTypes="1" containsNumber="1" containsInteger="1" minValue="30" maxValue="90"/>
    </cacheField>
    <cacheField name="8.       Performance of viable borrowers" numFmtId="0">
      <sharedItems containsNonDate="0" containsString="0" containsBlank="1"/>
    </cacheField>
    <cacheField name="           Performance (a, b, c, d)" numFmtId="0">
      <sharedItems containsBlank="1"/>
    </cacheField>
    <cacheField name="Re-perfromance" numFmtId="0">
      <sharedItems containsBlank="1" containsMixedTypes="1" containsNumber="1" containsInteger="1" minValue="20" maxValue="95"/>
    </cacheField>
    <cacheField name="           Detail if d)" numFmtId="0">
      <sharedItems containsNonDate="0" containsString="0" containsBlank="1"/>
    </cacheField>
    <cacheField name="9.       Actions to support viable borrowers" numFmtId="0">
      <sharedItems containsNonDate="0" containsString="0" containsBlank="1"/>
    </cacheField>
    <cacheField name="           Actions (a, b, c, d)" numFmtId="0">
      <sharedItems containsBlank="1"/>
    </cacheField>
    <cacheField name="           Detail if d)2" numFmtId="0">
      <sharedItems containsBlank="1"/>
    </cacheField>
    <cacheField name="10.   Forebearance frequency " numFmtId="0">
      <sharedItems containsNonDate="0" containsString="0" containsBlank="1"/>
    </cacheField>
    <cacheField name="          Frequency (a, b, c, d)" numFmtId="0">
      <sharedItems containsBlank="1"/>
    </cacheField>
    <cacheField name="Re-frequency" numFmtId="0">
      <sharedItems containsBlank="1" containsMixedTypes="1" containsNumber="1" minValue="15.5" maxValue="50"/>
    </cacheField>
    <cacheField name="11.   Rank forbearance measures" numFmtId="0">
      <sharedItems containsNonDate="0" containsString="0" containsBlank="1"/>
    </cacheField>
    <cacheField name="a.       Interest-only repayments over a defined period" numFmtId="0">
      <sharedItems containsBlank="1" containsMixedTypes="1" containsNumber="1" minValue="1" maxValue="4"/>
    </cacheField>
    <cacheField name="b.      Reduced repayments over a defined period" numFmtId="0">
      <sharedItems containsBlank="1" containsMixedTypes="1" containsNumber="1" minValue="1" maxValue="4"/>
    </cacheField>
    <cacheField name="c.       Grace period/payment moratorium" numFmtId="0">
      <sharedItems containsBlank="1" containsMixedTypes="1" containsNumber="1" minValue="1" maxValue="4"/>
    </cacheField>
    <cacheField name="d.      Extension of maturity" numFmtId="0">
      <sharedItems containsBlank="1" containsMixedTypes="1" containsNumber="1" minValue="1" maxValue="4"/>
    </cacheField>
    <cacheField name="e.       Others (Please specify:                    )" numFmtId="0">
      <sharedItems containsBlank="1" containsMixedTypes="1" containsNumber="1" containsInteger="1" minValue="2" maxValue="2"/>
    </cacheField>
    <cacheField name="12.    Rank forebearance - Loan-specific consider's" numFmtId="0">
      <sharedItems containsBlank="1"/>
    </cacheField>
    <cacheField name="a.       Repayment track record of the borrowers " numFmtId="0">
      <sharedItems containsBlank="1" containsMixedTypes="1" containsNumber="1" minValue="1" maxValue="3"/>
    </cacheField>
    <cacheField name="b.      Size of the borrowers and loans " numFmtId="0">
      <sharedItems containsBlank="1" containsMixedTypes="1" containsNumber="1" minValue="1" maxValue="4"/>
    </cacheField>
    <cacheField name="c.       Value of collateral " numFmtId="0">
      <sharedItems containsBlank="1" containsMixedTypes="1" containsNumber="1" minValue="1" maxValue="3"/>
    </cacheField>
    <cacheField name="d.      Others (Please specify:                     )" numFmtId="0">
      <sharedItems containsBlank="1" containsMixedTypes="1" containsNumber="1" containsInteger="1" minValue="1" maxValue="3"/>
    </cacheField>
    <cacheField name="13.   Select 3 forebearance portfolio-specifc consider's" numFmtId="0">
      <sharedItems containsNonDate="0" containsString="0" containsBlank="1"/>
    </cacheField>
    <cacheField name="a.       Number borrowers who required forb. m's" numFmtId="0">
      <sharedItems containsBlank="1" containsMixedTypes="1" containsNumber="1" minValue="1" maxValue="4"/>
    </cacheField>
    <cacheField name="b.      Impact on the future cashflow of the institution" numFmtId="0">
      <sharedItems containsBlank="1" containsMixedTypes="1" containsNumber="1" containsInteger="1" minValue="1" maxValue="5"/>
    </cacheField>
    <cacheField name="c.       Impact on the loan portfolio quality" numFmtId="0">
      <sharedItems containsBlank="1" containsMixedTypes="1" containsNumber="1" minValue="1" maxValue="3"/>
    </cacheField>
    <cacheField name="d.      Exposure to the agriculture sector at that time" numFmtId="0">
      <sharedItems containsBlank="1" containsMixedTypes="1" containsNumber="1" minValue="1" maxValue="4"/>
    </cacheField>
    <cacheField name="e.       Others (please specify:                             )" numFmtId="0">
      <sharedItems containsBlank="1" containsMixedTypes="1" containsNumber="1" containsInteger="1" minValue="1" maxValue="1"/>
    </cacheField>
    <cacheField name="14.   Effectiveness of forbearance measures" numFmtId="0">
      <sharedItems containsNonDate="0" containsString="0" containsBlank="1"/>
    </cacheField>
    <cacheField name="          Effectiveness (a, b, c, d, e)" numFmtId="0">
      <sharedItems containsBlank="1"/>
    </cacheField>
    <cacheField name="Re-Effectiveness" numFmtId="0">
      <sharedItems containsBlank="1" containsMixedTypes="1" containsNumber="1" containsInteger="1" minValue="30" maxValue="90"/>
    </cacheField>
    <cacheField name="Providing new credit facilities (recovery lending) " numFmtId="0">
      <sharedItems containsNonDate="0" containsString="0" containsBlank="1"/>
    </cacheField>
    <cacheField name="15.    New credit to viable borrowers" numFmtId="0">
      <sharedItems containsNonDate="0" containsString="0" containsBlank="1"/>
    </cacheField>
    <cacheField name="        Percentage new credit (a, b, c, d)" numFmtId="0">
      <sharedItems containsBlank="1"/>
    </cacheField>
    <cacheField name="Re-% new credit" numFmtId="0">
      <sharedItems containsBlank="1" containsMixedTypes="1" containsNumber="1" minValue="2.5" maxValue="50"/>
    </cacheField>
    <cacheField name="16.   Special conditions new credit" numFmtId="0">
      <sharedItems containsNonDate="0" containsString="0" containsBlank="1"/>
    </cacheField>
    <cacheField name="           No Special conditions" numFmtId="0">
      <sharedItems containsBlank="1"/>
    </cacheField>
    <cacheField name="           Special conditions yes (detail)" numFmtId="0">
      <sharedItems containsBlank="1"/>
    </cacheField>
    <cacheField name="17.    Rank new financing - Loan-specific consider's" numFmtId="0">
      <sharedItems containsBlank="1"/>
    </cacheField>
    <cacheField name="a.       Repayment track record of the borrowers 2" numFmtId="0">
      <sharedItems containsBlank="1" containsMixedTypes="1" containsNumber="1" minValue="1" maxValue="3"/>
    </cacheField>
    <cacheField name="b.      Size of the borrowers and loans 2" numFmtId="0">
      <sharedItems containsBlank="1" containsMixedTypes="1" containsNumber="1" minValue="1" maxValue="3"/>
    </cacheField>
    <cacheField name="c.       Value of collateral 2" numFmtId="0">
      <sharedItems containsBlank="1" containsMixedTypes="1" containsNumber="1" minValue="1" maxValue="4"/>
    </cacheField>
    <cacheField name="d.      Others (Please specify:                     )2" numFmtId="0">
      <sharedItems containsBlank="1" containsMixedTypes="1" containsNumber="1" minValue="1" maxValue="2"/>
    </cacheField>
    <cacheField name="18.   Select 3 New finance portfolio-specifc consider's" numFmtId="0">
      <sharedItems containsNonDate="0" containsString="0" containsBlank="1"/>
    </cacheField>
    <cacheField name="a.       Number borrowers who required new loans" numFmtId="0">
      <sharedItems containsBlank="1" containsMixedTypes="1" containsNumber="1" minValue="1" maxValue="4"/>
    </cacheField>
    <cacheField name="b.      Impact on the future cashflow of the institution2" numFmtId="0">
      <sharedItems containsBlank="1" containsMixedTypes="1" containsNumber="1" minValue="1" maxValue="4"/>
    </cacheField>
    <cacheField name="c.       Impact on the loan portfolio quality2" numFmtId="0">
      <sharedItems containsBlank="1" containsMixedTypes="1" containsNumber="1" minValue="1" maxValue="3"/>
    </cacheField>
    <cacheField name="d.      Exposure to the agriculture sector at that time2" numFmtId="0">
      <sharedItems containsBlank="1" containsMixedTypes="1" containsNumber="1" minValue="1" maxValue="4"/>
    </cacheField>
    <cacheField name="e.       Others (please specify:                             )2" numFmtId="0">
      <sharedItems containsBlank="1" containsMixedTypes="1" containsNumber="1" minValue="2" maxValue="3"/>
    </cacheField>
    <cacheField name="19.   Handling non-viable borrowers" numFmtId="0">
      <sharedItems containsNonDate="0" containsString="0" containsBlank="1"/>
    </cacheField>
    <cacheField name="a.       Write off loans, limited future access" numFmtId="0">
      <sharedItems containsBlank="1" containsMixedTypes="1" containsNumber="1" containsInteger="1" minValue="14" maxValue="14"/>
    </cacheField>
    <cacheField name="b.      Wrote off loans flexible future access" numFmtId="0">
      <sharedItems containsBlank="1" containsMixedTypes="1" containsNumber="1" containsInteger="1" minValue="9" maxValue="9"/>
    </cacheField>
    <cacheField name="c.       Others (please specify:                       )  " numFmtId="0">
      <sharedItems containsBlank="1" containsMixedTypes="1" containsNumber="1" containsInteger="1" minValue="15" maxValue="15"/>
    </cacheField>
    <cacheField name="20.   Percentage of write off due disaster" numFmtId="0">
      <sharedItems containsNonDate="0" containsString="0" containsBlank="1"/>
    </cacheField>
    <cacheField name="          Percentage (a, b, c, d, e)" numFmtId="0">
      <sharedItems containsBlank="1"/>
    </cacheField>
    <cacheField name="Re-write off" numFmtId="0">
      <sharedItems containsBlank="1" containsMixedTypes="1" containsNumber="1" minValue="5" maxValue="50"/>
    </cacheField>
    <cacheField name="21.   Impact of disatser on agri lending strategy" numFmtId="0">
      <sharedItems containsNonDate="0" containsString="0" containsBlank="1"/>
    </cacheField>
    <cacheField name="a.       No change" numFmtId="0">
      <sharedItems containsBlank="1" containsMixedTypes="1" containsNumber="1" containsInteger="1" minValue="1" maxValue="1"/>
    </cacheField>
    <cacheField name="b.      Reduced exposure to the agriculture sector" numFmtId="0">
      <sharedItems containsBlank="1" containsMixedTypes="1" containsNumber="1" containsInteger="1" minValue="1" maxValue="10"/>
    </cacheField>
    <cacheField name="c.       Reduced exposure to certain geographic areas" numFmtId="0">
      <sharedItems containsBlank="1" containsMixedTypes="1" containsNumber="1" containsInteger="1" minValue="1" maxValue="11"/>
    </cacheField>
    <cacheField name="d.      Shifted to other crops and agriculture activities" numFmtId="0">
      <sharedItems containsBlank="1" containsMixedTypes="1" containsNumber="1" containsInteger="1" minValue="2" maxValue="9"/>
    </cacheField>
    <cacheField name="e.       Developed new products (Please specify:           ) " numFmtId="0">
      <sharedItems containsBlank="1" containsMixedTypes="1" containsNumber="1" containsInteger="1" minValue="4" maxValue="13"/>
    </cacheField>
    <cacheField name="f.        Developed new strategy (Please specify:           )" numFmtId="0">
      <sharedItems containsBlank="1" containsMixedTypes="1" containsNumber="1" containsInteger="1" minValue="2" maxValue="9"/>
    </cacheField>
    <cacheField name="g.       Adjusted assessment policies and parameters" numFmtId="0">
      <sharedItems containsBlank="1" containsMixedTypes="1" containsNumber="1" containsInteger="1" minValue="1" maxValue="12"/>
    </cacheField>
    <cacheField name="h.       Adjusted monitoring policies and procedures " numFmtId="0">
      <sharedItems containsBlank="1" containsMixedTypes="1" containsNumber="1" containsInteger="1" minValue="4" maxValue="12"/>
    </cacheField>
    <cacheField name="i.         Increased staff training" numFmtId="0">
      <sharedItems containsBlank="1" containsMixedTypes="1" containsNumber="1" containsInteger="1" minValue="3" maxValue="14"/>
    </cacheField>
    <cacheField name="j.         Others (please specify                          )" numFmtId="0">
      <sharedItems containsBlank="1" containsMixedTypes="1" containsNumber="1" containsInteger="1" minValue="6" maxValue="9"/>
    </cacheField>
    <cacheField name="22.   Primary constraints handling disaster ag loans " numFmtId="0">
      <sharedItems containsNonDate="0" containsString="0" containsBlank="1"/>
    </cacheField>
    <cacheField name="a.       Limited time and financial resources" numFmtId="0">
      <sharedItems containsBlank="1" containsMixedTypes="1" containsNumber="1" containsInteger="1" minValue="1" maxValue="16"/>
    </cacheField>
    <cacheField name="b.      Limited skills to assess &amp; monitor borrowers" numFmtId="0">
      <sharedItems containsBlank="1" containsMixedTypes="1" containsNumber="1" containsInteger="1" minValue="2" maxValue="17"/>
    </cacheField>
    <cacheField name="c.       Limited information about impact" numFmtId="0">
      <sharedItems containsBlank="1" containsMixedTypes="1" containsNumber="1" containsInteger="1" minValue="1" maxValue="18"/>
    </cacheField>
    <cacheField name="d.      Limited financial resources f. loan forbearance" numFmtId="0">
      <sharedItems containsBlank="1" containsMixedTypes="1" containsNumber="1" containsInteger="1" minValue="2" maxValue="18"/>
    </cacheField>
    <cacheField name="e.       Limited skills for loan forbearance " numFmtId="0">
      <sharedItems containsBlank="1" containsMixedTypes="1" containsNumber="1" containsInteger="1" minValue="5" maxValue="7"/>
    </cacheField>
    <cacheField name="f.        Limited financial resources for new loan facilities " numFmtId="0">
      <sharedItems containsBlank="1" containsMixedTypes="1" containsNumber="1" containsInteger="1" minValue="1" maxValue="13"/>
    </cacheField>
    <cacheField name="g.       Financial regulations (please specify:                  )" numFmtId="0">
      <sharedItems containsBlank="1" containsMixedTypes="1" containsNumber="1" containsInteger="1" minValue="3" maxValue="3"/>
    </cacheField>
    <cacheField name="h.      Others (please specify:                                        )" numFmtId="0">
      <sharedItems containsBlank="1" containsMixedTypes="1" containsNumber="1" containsInteger="1" minValue="4" maxValue="4"/>
    </cacheField>
    <cacheField name="23.   Agri non-repayments treated differently?" numFmtId="0">
      <sharedItems containsBlank="1"/>
    </cacheField>
    <cacheField name="a.       No. standard policies &amp; procedures apply." numFmtId="0">
      <sharedItems containsBlank="1" containsMixedTypes="1" containsNumber="1" containsInteger="1" minValue="18" maxValue="18"/>
    </cacheField>
    <cacheField name="b.      Yes, unique policies &amp; procedures (detail    )" numFmtId="0">
      <sharedItems containsBlank="1" containsMixedTypes="1" containsNumber="1" containsInteger="1" minValue="9" maxValue="9"/>
    </cacheField>
    <cacheField name="24.   Agri DISASTER npl treated differently?" numFmtId="0">
      <sharedItems containsNonDate="0" containsString="0" containsBlank="1"/>
    </cacheField>
    <cacheField name="a.       No. standard policies &amp; procedures apply.2" numFmtId="0">
      <sharedItems containsBlank="1" containsMixedTypes="1" containsNumber="1" containsInteger="1" minValue="22" maxValue="22"/>
    </cacheField>
    <cacheField name="b.      Yes, unique policies &amp; procedures (detail    )2" numFmtId="0">
      <sharedItems containsBlank="1" containsMixedTypes="1" containsNumber="1" containsInteger="1" minValue="8" maxValue="8"/>
    </cacheField>
    <cacheField name="25.   Usefulness instrum'ts to handle non-repayemnts" numFmtId="0">
      <sharedItems containsNonDate="0" containsString="0" containsBlank="1"/>
    </cacheField>
    <cacheField name="a.       Partial credit guarantees " numFmtId="0">
      <sharedItems containsBlank="1" containsMixedTypes="1" containsNumber="1" containsInteger="1" minValue="1" maxValue="26"/>
    </cacheField>
    <cacheField name="b.      Agriculture insurance" numFmtId="0">
      <sharedItems containsBlank="1" containsMixedTypes="1" containsNumber="1" containsInteger="1" minValue="1" maxValue="29"/>
    </cacheField>
    <cacheField name="c.       Credit lines contingent to natural disasters" numFmtId="0">
      <sharedItems containsBlank="1" containsMixedTypes="1" containsNumber="1" containsInteger="1" minValue="1" maxValue="15"/>
    </cacheField>
    <cacheField name="d.      T/A to upgrade policies &amp; procedures f. nat disasts " numFmtId="0">
      <sharedItems containsBlank="1" containsMixedTypes="1" containsNumber="1" containsInteger="1" minValue="1" maxValue="17"/>
    </cacheField>
    <cacheField name="e.       Special regulatory measures (please specify:        ) " numFmtId="0">
      <sharedItems containsBlank="1" containsMixedTypes="1" containsNumber="1" containsInteger="1" minValue="1" maxValue="7"/>
    </cacheField>
    <cacheField name="26.   Other needed forms of support" numFmtId="0">
      <sharedItems containsNonDate="0" containsString="0" containsBlank="1"/>
    </cacheField>
    <cacheField name="        Detail" numFmtId="0">
      <sharedItems containsBlank="1"/>
    </cacheField>
    <cacheField name="27.   3 top concerns forb. and new loans for affected " numFmtId="0">
      <sharedItems containsNonDate="0" containsString="0" containsBlank="1"/>
    </cacheField>
    <cacheField name="a.      Tight cash flow " numFmtId="0">
      <sharedItems containsBlank="1" containsMixedTypes="1" containsNumber="1" containsInteger="1" minValue="1" maxValue="25"/>
    </cacheField>
    <cacheField name="b.      Higher NPLs " numFmtId="0">
      <sharedItems containsBlank="1" containsMixedTypes="1" containsNumber="1" containsInteger="1" minValue="1" maxValue="23"/>
    </cacheField>
    <cacheField name="c.       Higher monitoring costs " numFmtId="0">
      <sharedItems containsBlank="1" containsMixedTypes="1" containsNumber="1" containsInteger="1" minValue="1" maxValue="18"/>
    </cacheField>
    <cacheField name="d.      Fewer lending opportunities for agri" numFmtId="0">
      <sharedItems containsBlank="1" containsMixedTypes="1" containsNumber="1" containsInteger="1" minValue="1" maxValue="17"/>
    </cacheField>
    <cacheField name="e.       Relaxation of payment moral, moral hazard" numFmtId="0">
      <sharedItems containsBlank="1" containsMixedTypes="1" containsNumber="1" containsInteger="1" minValue="2" maxValue="14"/>
    </cacheField>
    <cacheField name="f.        Others (please specify:              ) " numFmtId="0">
      <sharedItems containsBlank="1" containsMixedTypes="1" containsNumber="1" containsInteger="1" minValue="1" maxValue="5"/>
    </cacheField>
  </cacheFields>
  <extLst>
    <ext xmlns:x14="http://schemas.microsoft.com/office/spreadsheetml/2009/9/main" uri="{725AE2AE-9491-48be-B2B4-4EB974FC3084}">
      <x14:pivotCacheDefinition/>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Qhelile Ndlovu" refreshedDate="46073.654730787035" createdVersion="8" refreshedVersion="8" minRefreshableVersion="3" recordCount="41" xr:uid="{847C135B-5B38-4499-B4D4-92E4C7886AF5}">
  <cacheSource type="worksheet">
    <worksheetSource ref="A2:DX1048576" sheet="Data for PIVOT"/>
  </cacheSource>
  <cacheFields count="128">
    <cacheField name="Institution(abbreviatedname)" numFmtId="0">
      <sharedItems containsBlank="1"/>
    </cacheField>
    <cacheField name="Country" numFmtId="0">
      <sharedItems containsBlank="1"/>
    </cacheField>
    <cacheField name="a.      Category(Banks,MFIs,SACCOs,others)" numFmtId="0">
      <sharedItems containsBlank="1"/>
    </cacheField>
    <cacheField name="b.     Sizeoftheoutstandingloanportfolio(USD)" numFmtId="0">
      <sharedItems containsString="0" containsBlank="1" containsNumber="1" minValue="186046" maxValue="1938232893.1159999"/>
    </cacheField>
    <cacheField name="c.Shareofagriloans(I,ii,iii,iv,v)" numFmtId="0">
      <sharedItems containsBlank="1"/>
    </cacheField>
    <cacheField name="Actualshareofloan" numFmtId="0">
      <sharedItems containsString="0" containsBlank="1" containsNumber="1" minValue="5.6" maxValue="67"/>
    </cacheField>
    <cacheField name="Re-Shareofloan" numFmtId="0">
      <sharedItems containsBlank="1" containsMixedTypes="1" containsNumber="1" minValue="3" maxValue="67"/>
    </cacheField>
    <cacheField name="d.   Tailoredagricultureloanproducts?(Yes/No)" numFmtId="0">
      <sharedItems containsBlank="1" containsMixedTypes="1" containsNumber="1" containsInteger="1" minValue="30" maxValue="30"/>
    </cacheField>
    <cacheField name="e.      Sspecializedagricultureloanofficers?(Yes/No)" numFmtId="0">
      <sharedItems containsBlank="1" containsMixedTypes="1" containsNumber="1" containsInteger="1" minValue="17" maxValue="17"/>
    </cacheField>
    <cacheField name="2.      Rankcausesofloandefault" numFmtId="0">
      <sharedItems containsBlank="1"/>
    </cacheField>
    <cacheField name="a.      Pricechangesofagriculturalproduce" numFmtId="0">
      <sharedItems containsBlank="1" containsMixedTypes="1" containsNumber="1" minValue="1" maxValue="6"/>
    </cacheField>
    <cacheField name="b.     Changesinmarketingchannels" numFmtId="0">
      <sharedItems containsBlank="1" containsMixedTypes="1" containsNumber="1" minValue="1" maxValue="7"/>
    </cacheField>
    <cacheField name="c.      Naturaldisasters(drought,floods,etc.)" numFmtId="0">
      <sharedItems containsBlank="1" containsMixedTypes="1" containsNumber="1" minValue="1" maxValue="4"/>
    </cacheField>
    <cacheField name="d.     Pestsanddiseases" numFmtId="0">
      <sharedItems containsBlank="1" containsMixedTypes="1" containsNumber="1" minValue="1" maxValue="8"/>
    </cacheField>
    <cacheField name="e.      Lessernon-agricultureincome" numFmtId="0">
      <sharedItems containsBlank="1" containsMixedTypes="1" containsNumber="1" minValue="1" maxValue="7"/>
    </cacheField>
    <cacheField name="f.       Difficultiesinthehousehold(illness,deathetc.)" numFmtId="0">
      <sharedItems containsBlank="1" containsMixedTypes="1" containsNumber="1" minValue="2" maxValue="7"/>
    </cacheField>
    <cacheField name="g.      Others(pleasespecify:)" numFmtId="0">
      <sharedItems containsBlank="1" containsMixedTypes="1" containsNumber="1" minValue="1" maxValue="7"/>
    </cacheField>
    <cacheField name="3.      Frequencyofnaturaldisasters" numFmtId="0">
      <sharedItems containsNonDate="0" containsString="0" containsBlank="1"/>
    </cacheField>
    <cacheField name="Frequency(a,b,c,d,e)" numFmtId="0">
      <sharedItems containsBlank="1"/>
    </cacheField>
    <cacheField name="4.LastDisasteryearandtype" numFmtId="0">
      <sharedItems containsNonDate="0" containsString="0" containsBlank="1" count="1">
        <m/>
      </sharedItems>
    </cacheField>
    <cacheField name="Year" numFmtId="0">
      <sharedItems containsDate="1" containsBlank="1" containsMixedTypes="1" minDate="2023-04-01T00:00:00" maxDate="1900-01-06T14:40:04"/>
    </cacheField>
    <cacheField name="Type(a,b,c,d,)" numFmtId="0">
      <sharedItems containsBlank="1" count="7">
        <s v="b"/>
        <s v="a"/>
        <s v="d"/>
        <s v="a,b"/>
        <m/>
        <s v="a,d"/>
        <s v="d,a"/>
      </sharedItems>
    </cacheField>
    <cacheField name="Specifyifd:" numFmtId="0">
      <sharedItems containsBlank="1"/>
    </cacheField>
    <cacheField name="5.      PAR1atpeak" numFmtId="0">
      <sharedItems containsBlank="1"/>
    </cacheField>
    <cacheField name="      PAR1(a,b,c,d,e,f)" numFmtId="0">
      <sharedItems containsBlank="1"/>
    </cacheField>
    <cacheField name="Re-PAR1" numFmtId="0">
      <sharedItems containsBlank="1" containsMixedTypes="1" containsNumber="1" minValue="2.5" maxValue="50"/>
    </cacheField>
    <cacheField name="Numberofmonthsafterdisiater" numFmtId="0">
      <sharedItems containsDate="1" containsBlank="1" containsMixedTypes="1" minDate="2021-01-01T00:00:00" maxDate="2024-07-23T00:00:00"/>
    </cacheField>
    <cacheField name="6.      Methodofappraisalofdamage" numFmtId="0">
      <sharedItems containsNonDate="0" containsString="0" containsBlank="1"/>
    </cacheField>
    <cacheField name="     Method(a,b,c,d)" numFmtId="0">
      <sharedItems containsBlank="1"/>
    </cacheField>
    <cacheField name="7.      Viablebusinessesamongdefaultingborrowers" numFmtId="0">
      <sharedItems containsNonDate="0" containsString="0" containsBlank="1"/>
    </cacheField>
    <cacheField name="      Viability(a,b,c,d,e)" numFmtId="0">
      <sharedItems containsBlank="1"/>
    </cacheField>
    <cacheField name="Re-Viability" numFmtId="0">
      <sharedItems containsBlank="1" containsMixedTypes="1" containsNumber="1" containsInteger="1" minValue="30" maxValue="90"/>
    </cacheField>
    <cacheField name="8.      Performanceofviableborrowers" numFmtId="0">
      <sharedItems containsNonDate="0" containsString="0" containsBlank="1"/>
    </cacheField>
    <cacheField name="      Performance(a,b,c,d)" numFmtId="0">
      <sharedItems containsBlank="1"/>
    </cacheField>
    <cacheField name="Re-perfromance" numFmtId="0">
      <sharedItems containsBlank="1" containsMixedTypes="1" containsNumber="1" containsInteger="1" minValue="20" maxValue="95"/>
    </cacheField>
    <cacheField name="      Detailifd)" numFmtId="0">
      <sharedItems containsNonDate="0" containsString="0" containsBlank="1"/>
    </cacheField>
    <cacheField name="9.      Actionstosupportviableborrowers" numFmtId="0">
      <sharedItems containsNonDate="0" containsString="0" containsBlank="1"/>
    </cacheField>
    <cacheField name="      Actions(a,b,c,d)" numFmtId="0">
      <sharedItems containsBlank="1"/>
    </cacheField>
    <cacheField name="      Detailifd)2" numFmtId="0">
      <sharedItems containsBlank="1"/>
    </cacheField>
    <cacheField name="10.  Forebearancefrequency" numFmtId="0">
      <sharedItems containsNonDate="0" containsString="0" containsBlank="1"/>
    </cacheField>
    <cacheField name="      Frequency(a,b,c,d)" numFmtId="0">
      <sharedItems containsBlank="1"/>
    </cacheField>
    <cacheField name="Re-frequency" numFmtId="0">
      <sharedItems containsBlank="1" containsMixedTypes="1" containsNumber="1" minValue="15.5" maxValue="50"/>
    </cacheField>
    <cacheField name="11.  Rankforbearancemeasures" numFmtId="0">
      <sharedItems containsNonDate="0" containsString="0" containsBlank="1"/>
    </cacheField>
    <cacheField name="a.      Interest-onlyrepaymentsoveradefinedperiod" numFmtId="0">
      <sharedItems containsBlank="1" containsMixedTypes="1" containsNumber="1" minValue="1" maxValue="4"/>
    </cacheField>
    <cacheField name="b.     Reducedrepaymentsoveradefinedperiod" numFmtId="0">
      <sharedItems containsBlank="1" containsMixedTypes="1" containsNumber="1" minValue="1" maxValue="4"/>
    </cacheField>
    <cacheField name="c.      Graceperiod/paymentmoratorium" numFmtId="0">
      <sharedItems containsBlank="1" containsMixedTypes="1" containsNumber="1" minValue="1" maxValue="4"/>
    </cacheField>
    <cacheField name="d.     Extensionofmaturity" numFmtId="0">
      <sharedItems containsBlank="1" containsMixedTypes="1" containsNumber="1" minValue="1" maxValue="4"/>
    </cacheField>
    <cacheField name="e.      Others(Pleasespecify:)" numFmtId="0">
      <sharedItems containsBlank="1" containsMixedTypes="1" containsNumber="1" containsInteger="1" minValue="2" maxValue="2"/>
    </cacheField>
    <cacheField name="12.  Rankforebearance-Loan-specificconsider's" numFmtId="0">
      <sharedItems containsBlank="1"/>
    </cacheField>
    <cacheField name="a.      Repaymenttrackrecordoftheborrowers" numFmtId="0">
      <sharedItems containsBlank="1" containsMixedTypes="1" containsNumber="1" minValue="1" maxValue="3"/>
    </cacheField>
    <cacheField name="b.     Sizeoftheborrowersandloans" numFmtId="0">
      <sharedItems containsBlank="1" containsMixedTypes="1" containsNumber="1" minValue="1" maxValue="4"/>
    </cacheField>
    <cacheField name="c.      Valueofcollateral" numFmtId="0">
      <sharedItems containsBlank="1" containsMixedTypes="1" containsNumber="1" minValue="1" maxValue="3"/>
    </cacheField>
    <cacheField name="d.     Others(Pleasespecify:)" numFmtId="0">
      <sharedItems containsBlank="1" containsMixedTypes="1" containsNumber="1" containsInteger="1" minValue="1" maxValue="3"/>
    </cacheField>
    <cacheField name="13.  Select3forebearanceportfolio-specifcconsider's" numFmtId="0">
      <sharedItems containsNonDate="0" containsString="0" containsBlank="1"/>
    </cacheField>
    <cacheField name="a.      Numberborrowerswhorequiredforb.m's" numFmtId="0">
      <sharedItems containsBlank="1" containsMixedTypes="1" containsNumber="1" minValue="1" maxValue="4"/>
    </cacheField>
    <cacheField name="b.     Impactonthefuturecashflowoftheinstitution" numFmtId="0">
      <sharedItems containsBlank="1" containsMixedTypes="1" containsNumber="1" containsInteger="1" minValue="1" maxValue="5"/>
    </cacheField>
    <cacheField name="c.      Impactontheloanportfolioquality" numFmtId="0">
      <sharedItems containsBlank="1" containsMixedTypes="1" containsNumber="1" minValue="1" maxValue="3"/>
    </cacheField>
    <cacheField name="d.     Exposuretotheagriculturesectoratthattime" numFmtId="0">
      <sharedItems containsBlank="1" containsMixedTypes="1" containsNumber="1" minValue="1" maxValue="4"/>
    </cacheField>
    <cacheField name="e.      Others(pleasespecify:)2" numFmtId="0">
      <sharedItems containsBlank="1" containsMixedTypes="1" containsNumber="1" containsInteger="1" minValue="1" maxValue="1"/>
    </cacheField>
    <cacheField name="14.  Effectivenessofforbearancemeasures" numFmtId="0">
      <sharedItems containsNonDate="0" containsString="0" containsBlank="1"/>
    </cacheField>
    <cacheField name="      Effectiveness(a,b,c,d,e)" numFmtId="0">
      <sharedItems containsBlank="1"/>
    </cacheField>
    <cacheField name="Re-Effectiveness" numFmtId="0">
      <sharedItems containsBlank="1" containsMixedTypes="1" containsNumber="1" containsInteger="1" minValue="30" maxValue="90"/>
    </cacheField>
    <cacheField name="Providingnewcreditfacilities(recoverylending)" numFmtId="0">
      <sharedItems containsNonDate="0" containsString="0" containsBlank="1"/>
    </cacheField>
    <cacheField name="15.  Newcredittoviableborrowers" numFmtId="0">
      <sharedItems containsNonDate="0" containsString="0" containsBlank="1"/>
    </cacheField>
    <cacheField name="Percentagenewcredit(a,b,c,d)" numFmtId="0">
      <sharedItems containsBlank="1"/>
    </cacheField>
    <cacheField name="Re-%newcredit" numFmtId="0">
      <sharedItems containsBlank="1" containsMixedTypes="1" containsNumber="1" minValue="2.5" maxValue="50"/>
    </cacheField>
    <cacheField name="16.  Specialconditionsnewcredit" numFmtId="0">
      <sharedItems containsNonDate="0" containsString="0" containsBlank="1"/>
    </cacheField>
    <cacheField name="      NoSpecialconditions" numFmtId="0">
      <sharedItems containsBlank="1"/>
    </cacheField>
    <cacheField name="      Specialconditionsyes(detail)" numFmtId="0">
      <sharedItems containsBlank="1"/>
    </cacheField>
    <cacheField name="17.  Ranknewfinancing-Loan-specificconsider's" numFmtId="0">
      <sharedItems containsBlank="1"/>
    </cacheField>
    <cacheField name="a.      Repaymenttrackrecordoftheborrowers2" numFmtId="0">
      <sharedItems containsBlank="1" containsMixedTypes="1" containsNumber="1" minValue="1" maxValue="3"/>
    </cacheField>
    <cacheField name="b.     Sizeoftheborrowersandloans2" numFmtId="0">
      <sharedItems containsBlank="1" containsMixedTypes="1" containsNumber="1" minValue="1" maxValue="3"/>
    </cacheField>
    <cacheField name="c.      Valueofcollateral2" numFmtId="0">
      <sharedItems containsBlank="1" containsMixedTypes="1" containsNumber="1" minValue="1" maxValue="4"/>
    </cacheField>
    <cacheField name="d.     Others(Pleasespecify:)2" numFmtId="0">
      <sharedItems containsBlank="1" containsMixedTypes="1" containsNumber="1" minValue="1" maxValue="2"/>
    </cacheField>
    <cacheField name="18.  Select3Newfinanceportfolio-specifcconsider's" numFmtId="0">
      <sharedItems containsNonDate="0" containsString="0" containsBlank="1"/>
    </cacheField>
    <cacheField name="a.      Numberborrowerswhorequirednewloans" numFmtId="0">
      <sharedItems containsBlank="1" containsMixedTypes="1" containsNumber="1" minValue="1" maxValue="4"/>
    </cacheField>
    <cacheField name="b.     Impactonthefuturecashflowoftheinstitution2" numFmtId="0">
      <sharedItems containsBlank="1" containsMixedTypes="1" containsNumber="1" minValue="1" maxValue="4"/>
    </cacheField>
    <cacheField name="c.      Impactontheloanportfolioquality2" numFmtId="0">
      <sharedItems containsBlank="1" containsMixedTypes="1" containsNumber="1" minValue="1" maxValue="3"/>
    </cacheField>
    <cacheField name="d.     Exposuretotheagriculturesectoratthattime2" numFmtId="0">
      <sharedItems containsBlank="1" containsMixedTypes="1" containsNumber="1" minValue="1" maxValue="4"/>
    </cacheField>
    <cacheField name="e.      Others(pleasespecify:)3" numFmtId="0">
      <sharedItems containsBlank="1" containsMixedTypes="1" containsNumber="1" minValue="2" maxValue="3"/>
    </cacheField>
    <cacheField name="19.  Handlingnon-viableborrowers" numFmtId="0">
      <sharedItems containsNonDate="0" containsString="0" containsBlank="1"/>
    </cacheField>
    <cacheField name="a.      Writeoffloans,limitedfutureaccess" numFmtId="0">
      <sharedItems containsBlank="1" containsMixedTypes="1" containsNumber="1" containsInteger="1" minValue="14" maxValue="14"/>
    </cacheField>
    <cacheField name="b.     Wroteoffloansflexiblefutureaccess" numFmtId="0">
      <sharedItems containsBlank="1" containsMixedTypes="1" containsNumber="1" containsInteger="1" minValue="9" maxValue="9"/>
    </cacheField>
    <cacheField name="c.      Others(pleasespecify:)" numFmtId="0">
      <sharedItems containsBlank="1" containsMixedTypes="1" containsNumber="1" containsInteger="1" minValue="15" maxValue="15"/>
    </cacheField>
    <cacheField name="20.  Percentageofwriteoffduedisaster" numFmtId="0">
      <sharedItems containsNonDate="0" containsString="0" containsBlank="1"/>
    </cacheField>
    <cacheField name="      Percentage(a,b,c,d,e)" numFmtId="0">
      <sharedItems containsBlank="1"/>
    </cacheField>
    <cacheField name="Re-writeoff" numFmtId="0">
      <sharedItems containsBlank="1" containsMixedTypes="1" containsNumber="1" minValue="5" maxValue="50"/>
    </cacheField>
    <cacheField name="21.  Impactofdisatseronagrilendingstrategy" numFmtId="0">
      <sharedItems containsNonDate="0" containsString="0" containsBlank="1"/>
    </cacheField>
    <cacheField name="a.      Nochange" numFmtId="0">
      <sharedItems containsBlank="1" containsMixedTypes="1" containsNumber="1" containsInteger="1" minValue="1" maxValue="1"/>
    </cacheField>
    <cacheField name="b.     Reducedexposuretotheagriculturesector" numFmtId="0">
      <sharedItems containsBlank="1" containsMixedTypes="1" containsNumber="1" containsInteger="1" minValue="1" maxValue="10"/>
    </cacheField>
    <cacheField name="c.      Reducedexposuretocertaingeographicareas" numFmtId="0">
      <sharedItems containsBlank="1" containsMixedTypes="1" containsNumber="1" containsInteger="1" minValue="1" maxValue="11"/>
    </cacheField>
    <cacheField name="d.     Shiftedtoothercropsandagricultureactivities" numFmtId="0">
      <sharedItems containsBlank="1" containsMixedTypes="1" containsNumber="1" containsInteger="1" minValue="2" maxValue="9"/>
    </cacheField>
    <cacheField name="e.      Developednewproducts(Pleasespecify:)" numFmtId="0">
      <sharedItems containsBlank="1" containsMixedTypes="1" containsNumber="1" containsInteger="1" minValue="4" maxValue="13"/>
    </cacheField>
    <cacheField name="f.       Developednewstrategy(Pleasespecify:)" numFmtId="0">
      <sharedItems containsBlank="1" containsMixedTypes="1" containsNumber="1" containsInteger="1" minValue="2" maxValue="9"/>
    </cacheField>
    <cacheField name="g.      Adjustedassessmentpoliciesandparameters" numFmtId="0">
      <sharedItems containsBlank="1" containsMixedTypes="1" containsNumber="1" containsInteger="1" minValue="1" maxValue="12"/>
    </cacheField>
    <cacheField name="h.     Adjustedmonitoringpoliciesandprocedures" numFmtId="0">
      <sharedItems containsBlank="1" containsMixedTypes="1" containsNumber="1" containsInteger="1" minValue="4" maxValue="12"/>
    </cacheField>
    <cacheField name="i.        Increasedstafftraining" numFmtId="0">
      <sharedItems containsBlank="1" containsMixedTypes="1" containsNumber="1" containsInteger="1" minValue="3" maxValue="14"/>
    </cacheField>
    <cacheField name="j.        Others(pleasespecify)" numFmtId="0">
      <sharedItems containsBlank="1" containsMixedTypes="1" containsNumber="1" containsInteger="1" minValue="6" maxValue="9"/>
    </cacheField>
    <cacheField name="22.  Primaryconstraintshandlingdisasteragloans" numFmtId="0">
      <sharedItems containsNonDate="0" containsString="0" containsBlank="1"/>
    </cacheField>
    <cacheField name="a.      Limitedtimeandfinancialresources" numFmtId="0">
      <sharedItems containsBlank="1" containsMixedTypes="1" containsNumber="1" containsInteger="1" minValue="1" maxValue="16"/>
    </cacheField>
    <cacheField name="b.     Limitedskillstoassess&amp;monitorborrowers" numFmtId="0">
      <sharedItems containsBlank="1" containsMixedTypes="1" containsNumber="1" containsInteger="1" minValue="2" maxValue="17"/>
    </cacheField>
    <cacheField name="c.      Limitedinformationaboutimpact" numFmtId="0">
      <sharedItems containsBlank="1" containsMixedTypes="1" containsNumber="1" containsInteger="1" minValue="1" maxValue="18"/>
    </cacheField>
    <cacheField name="d.     Limitedfinancialresourcesf.loanforbearance" numFmtId="0">
      <sharedItems containsBlank="1" containsMixedTypes="1" containsNumber="1" containsInteger="1" minValue="2" maxValue="18"/>
    </cacheField>
    <cacheField name="e.      Limitedskillsforloanforbearance" numFmtId="0">
      <sharedItems containsBlank="1" containsMixedTypes="1" containsNumber="1" containsInteger="1" minValue="5" maxValue="7"/>
    </cacheField>
    <cacheField name="f.       Limitedfinancialresourcesfornewloanfacilities" numFmtId="0">
      <sharedItems containsBlank="1" containsMixedTypes="1" containsNumber="1" containsInteger="1" minValue="1" maxValue="13"/>
    </cacheField>
    <cacheField name="g.      Financialregulations(pleasespecify:)" numFmtId="0">
      <sharedItems containsBlank="1" containsMixedTypes="1" containsNumber="1" containsInteger="1" minValue="3" maxValue="3"/>
    </cacheField>
    <cacheField name="h.     Others(pleasespecify:)" numFmtId="0">
      <sharedItems containsBlank="1" containsMixedTypes="1" containsNumber="1" containsInteger="1" minValue="4" maxValue="4"/>
    </cacheField>
    <cacheField name="23.  Agrinon-repaymentstreateddifferently?" numFmtId="0">
      <sharedItems containsBlank="1"/>
    </cacheField>
    <cacheField name="a.      No.standardpolicies&amp;proceduresapply." numFmtId="0">
      <sharedItems containsBlank="1" containsMixedTypes="1" containsNumber="1" containsInteger="1" minValue="18" maxValue="18"/>
    </cacheField>
    <cacheField name="b.     Yes,uniquepolicies&amp;procedures(detail)" numFmtId="0">
      <sharedItems containsBlank="1" containsMixedTypes="1" containsNumber="1" containsInteger="1" minValue="9" maxValue="9"/>
    </cacheField>
    <cacheField name="24.  AgriDISASTERnpltreateddifferently?" numFmtId="0">
      <sharedItems containsNonDate="0" containsString="0" containsBlank="1"/>
    </cacheField>
    <cacheField name="a.      No.standardpolicies&amp;proceduresapply.2" numFmtId="0">
      <sharedItems containsBlank="1" containsMixedTypes="1" containsNumber="1" containsInteger="1" minValue="22" maxValue="22"/>
    </cacheField>
    <cacheField name="b.     Yes,uniquepolicies&amp;procedures(detail)2" numFmtId="0">
      <sharedItems containsBlank="1" containsMixedTypes="1" containsNumber="1" containsInteger="1" minValue="8" maxValue="8"/>
    </cacheField>
    <cacheField name="25.  Usefulnessinstrum'tstohandlenon-repayemnts" numFmtId="0">
      <sharedItems containsNonDate="0" containsString="0" containsBlank="1"/>
    </cacheField>
    <cacheField name="a.      Partialcreditguarantees" numFmtId="0">
      <sharedItems containsBlank="1" containsMixedTypes="1" containsNumber="1" containsInteger="1" minValue="1" maxValue="26"/>
    </cacheField>
    <cacheField name="b.     Agricultureinsurance" numFmtId="0">
      <sharedItems containsBlank="1" containsMixedTypes="1" containsNumber="1" containsInteger="1" minValue="1" maxValue="29"/>
    </cacheField>
    <cacheField name="c.      Creditlinescontingenttonaturaldisasters" numFmtId="0">
      <sharedItems containsBlank="1" containsMixedTypes="1" containsNumber="1" containsInteger="1" minValue="1" maxValue="15"/>
    </cacheField>
    <cacheField name="d.     T/Atoupgradepolicies&amp;proceduresf.natdisasts" numFmtId="0">
      <sharedItems containsBlank="1" containsMixedTypes="1" containsNumber="1" containsInteger="1" minValue="1" maxValue="17"/>
    </cacheField>
    <cacheField name="e.      Specialregulatorymeasures(pleasespecify:)" numFmtId="0">
      <sharedItems containsBlank="1" containsMixedTypes="1" containsNumber="1" containsInteger="1" minValue="1" maxValue="7"/>
    </cacheField>
    <cacheField name="26.  Otherneededformsofsupport" numFmtId="0">
      <sharedItems containsNonDate="0" containsString="0" containsBlank="1"/>
    </cacheField>
    <cacheField name="Detail" numFmtId="0">
      <sharedItems containsBlank="1"/>
    </cacheField>
    <cacheField name="27.  3topconcernsforb.andnewloansforaffected" numFmtId="0">
      <sharedItems containsNonDate="0" containsString="0" containsBlank="1"/>
    </cacheField>
    <cacheField name="a.      Tightcashflow" numFmtId="0">
      <sharedItems containsBlank="1" containsMixedTypes="1" containsNumber="1" containsInteger="1" minValue="1" maxValue="25"/>
    </cacheField>
    <cacheField name="b.     HigherNPLs" numFmtId="0">
      <sharedItems containsBlank="1" containsMixedTypes="1" containsNumber="1" containsInteger="1" minValue="1" maxValue="23"/>
    </cacheField>
    <cacheField name="c.      Highermonitoringcosts" numFmtId="0">
      <sharedItems containsBlank="1" containsMixedTypes="1" containsNumber="1" containsInteger="1" minValue="1" maxValue="18"/>
    </cacheField>
    <cacheField name="d.     Fewerlendingopportunitiesforagri" numFmtId="0">
      <sharedItems containsBlank="1" containsMixedTypes="1" containsNumber="1" containsInteger="1" minValue="1" maxValue="17"/>
    </cacheField>
    <cacheField name="e.      Relaxationofpaymentmoral,moralhazard" numFmtId="0">
      <sharedItems containsBlank="1" containsMixedTypes="1" containsNumber="1" containsInteger="1" minValue="2" maxValue="14"/>
    </cacheField>
    <cacheField name="f.       Others(pleasespecify:)" numFmtId="0">
      <sharedItems containsBlank="1" containsMixedTypes="1" containsNumber="1" containsInteger="1" minValue="1" maxValue="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
  <r>
    <s v="Duterimbere"/>
    <x v="0"/>
    <x v="0"/>
    <n v="11400000"/>
    <x v="0"/>
    <x v="0"/>
    <s v="Yes"/>
    <m/>
    <n v="3"/>
    <m/>
    <n v="1"/>
    <n v="2"/>
    <n v="4"/>
    <m/>
    <m/>
    <m/>
    <x v="0"/>
    <m/>
    <x v="0"/>
    <x v="0"/>
    <m/>
    <m/>
    <x v="0"/>
    <m/>
    <m/>
    <x v="0"/>
    <m/>
    <x v="0"/>
    <m/>
    <x v="0"/>
    <m/>
    <m/>
    <x v="0"/>
    <s v="Facilitated government support – MINAGRI, BDF"/>
    <m/>
    <x v="0"/>
    <m/>
    <m/>
    <m/>
    <m/>
    <n v="1"/>
    <m/>
    <s v="12 and 13 were not seperated."/>
    <n v="2"/>
    <m/>
    <m/>
    <m/>
    <m/>
    <m/>
    <n v="3"/>
    <n v="1"/>
    <m/>
    <m/>
    <m/>
    <x v="0"/>
    <m/>
    <m/>
    <x v="0"/>
    <m/>
    <x v="0"/>
    <x v="0"/>
    <s v="17 and 18 were not seperated."/>
    <n v="1"/>
    <n v="1"/>
    <n v="1"/>
    <n v="1"/>
    <m/>
    <m/>
    <n v="1"/>
    <n v="1"/>
    <n v="1"/>
    <m/>
    <m/>
    <m/>
    <s v="Allow their access to future loans (The reason of the non-repayment was the disaster - out of borrowers control).  "/>
    <s v="We executed the collateral. Depends on the borrower’s situation"/>
    <m/>
    <x v="0"/>
    <m/>
    <m/>
    <m/>
    <m/>
    <m/>
    <m/>
    <s v="X"/>
    <s v="X"/>
    <m/>
    <s v="X"/>
    <s v="X"/>
    <m/>
    <m/>
    <m/>
    <s v="X"/>
    <m/>
    <m/>
    <s v="X"/>
    <m/>
    <m/>
    <s v="This question was not asked."/>
    <m/>
    <m/>
    <m/>
    <s v="X"/>
    <m/>
    <m/>
    <n v="3"/>
    <n v="3"/>
    <n v="1"/>
    <n v="2"/>
    <s v="Relaxed NPL classification"/>
    <m/>
    <s v="NA"/>
    <m/>
    <m/>
    <n v="1"/>
    <n v="1"/>
    <m/>
    <m/>
    <m/>
  </r>
  <r>
    <s v="Bank of Kigali"/>
    <x v="0"/>
    <x v="1"/>
    <n v="1024000000"/>
    <x v="1"/>
    <x v="0"/>
    <s v="Yes"/>
    <m/>
    <n v="1"/>
    <m/>
    <n v="2"/>
    <m/>
    <m/>
    <m/>
    <n v="3"/>
    <m/>
    <x v="1"/>
    <m/>
    <x v="1"/>
    <x v="1"/>
    <m/>
    <s v="Questions 5 - 18 are not applicable since BK's agri finance experience is relatively new."/>
    <x v="1"/>
    <m/>
    <m/>
    <x v="1"/>
    <m/>
    <x v="1"/>
    <m/>
    <x v="1"/>
    <m/>
    <m/>
    <x v="1"/>
    <m/>
    <m/>
    <x v="1"/>
    <m/>
    <m/>
    <m/>
    <m/>
    <m/>
    <m/>
    <m/>
    <m/>
    <m/>
    <m/>
    <m/>
    <m/>
    <m/>
    <m/>
    <m/>
    <m/>
    <m/>
    <m/>
    <x v="1"/>
    <m/>
    <m/>
    <x v="1"/>
    <m/>
    <x v="0"/>
    <x v="1"/>
    <m/>
    <m/>
    <m/>
    <m/>
    <m/>
    <m/>
    <m/>
    <m/>
    <m/>
    <m/>
    <m/>
    <m/>
    <m/>
    <m/>
    <m/>
    <m/>
    <x v="1"/>
    <m/>
    <m/>
    <m/>
    <m/>
    <m/>
    <m/>
    <m/>
    <m/>
    <m/>
    <m/>
    <m/>
    <m/>
    <m/>
    <m/>
    <m/>
    <m/>
    <m/>
    <m/>
    <m/>
    <m/>
    <m/>
    <m/>
    <m/>
    <m/>
    <m/>
    <m/>
    <m/>
    <m/>
    <m/>
    <m/>
    <m/>
    <m/>
    <m/>
    <m/>
    <m/>
    <m/>
    <m/>
    <m/>
    <m/>
    <m/>
    <m/>
  </r>
  <r>
    <s v="BPR"/>
    <x v="0"/>
    <x v="1"/>
    <n v="456000000"/>
    <x v="2"/>
    <x v="0"/>
    <s v="Yes"/>
    <m/>
    <n v="2"/>
    <m/>
    <n v="1"/>
    <n v="1"/>
    <m/>
    <m/>
    <m/>
    <m/>
    <x v="0"/>
    <m/>
    <x v="2"/>
    <x v="2"/>
    <s v="Changing weather patterns"/>
    <m/>
    <x v="0"/>
    <m/>
    <m/>
    <x v="0"/>
    <m/>
    <x v="2"/>
    <m/>
    <x v="2"/>
    <m/>
    <m/>
    <x v="2"/>
    <m/>
    <m/>
    <x v="0"/>
    <m/>
    <m/>
    <m/>
    <n v="1"/>
    <n v="1"/>
    <m/>
    <s v="12 and 13 were not seperated."/>
    <n v="1"/>
    <m/>
    <n v="2"/>
    <m/>
    <m/>
    <m/>
    <n v="3"/>
    <n v="3"/>
    <m/>
    <m/>
    <m/>
    <x v="2"/>
    <m/>
    <m/>
    <x v="2"/>
    <m/>
    <x v="1"/>
    <x v="1"/>
    <s v="17 and 18 were not seperated."/>
    <n v="1"/>
    <m/>
    <n v="1"/>
    <m/>
    <m/>
    <m/>
    <m/>
    <n v="1"/>
    <n v="1"/>
    <m/>
    <m/>
    <s v="X"/>
    <m/>
    <m/>
    <m/>
    <x v="2"/>
    <m/>
    <m/>
    <m/>
    <m/>
    <s v="X"/>
    <m/>
    <m/>
    <m/>
    <m/>
    <m/>
    <s v="X"/>
    <m/>
    <m/>
    <s v="X"/>
    <m/>
    <m/>
    <m/>
    <m/>
    <m/>
    <m/>
    <s v="This question was not asked."/>
    <m/>
    <m/>
    <m/>
    <s v="X"/>
    <m/>
    <m/>
    <n v="1"/>
    <n v="1"/>
    <n v="1"/>
    <m/>
    <n v="1"/>
    <m/>
    <s v="NA"/>
    <m/>
    <n v="1"/>
    <n v="1"/>
    <m/>
    <m/>
    <m/>
    <m/>
  </r>
  <r>
    <s v="BRD"/>
    <x v="0"/>
    <x v="1"/>
    <n v="342000000"/>
    <x v="1"/>
    <x v="0"/>
    <s v="Yes"/>
    <m/>
    <n v="3"/>
    <n v="2"/>
    <n v="1"/>
    <m/>
    <m/>
    <m/>
    <m/>
    <m/>
    <x v="2"/>
    <m/>
    <x v="3"/>
    <x v="3"/>
    <m/>
    <m/>
    <x v="2"/>
    <s v="See comment."/>
    <m/>
    <x v="0"/>
    <m/>
    <x v="2"/>
    <m/>
    <x v="2"/>
    <m/>
    <m/>
    <x v="3"/>
    <m/>
    <m/>
    <x v="0"/>
    <m/>
    <m/>
    <m/>
    <n v="1"/>
    <n v="1"/>
    <m/>
    <s v="12 and 13 were not seperated."/>
    <n v="1"/>
    <m/>
    <m/>
    <m/>
    <m/>
    <m/>
    <m/>
    <m/>
    <m/>
    <m/>
    <m/>
    <x v="2"/>
    <m/>
    <m/>
    <x v="3"/>
    <m/>
    <x v="1"/>
    <x v="1"/>
    <s v="17 and 18 were not seperated."/>
    <n v="1"/>
    <m/>
    <n v="1"/>
    <m/>
    <m/>
    <m/>
    <m/>
    <m/>
    <m/>
    <m/>
    <m/>
    <m/>
    <m/>
    <s v="NA. All repaid."/>
    <m/>
    <x v="2"/>
    <m/>
    <m/>
    <m/>
    <m/>
    <m/>
    <m/>
    <m/>
    <m/>
    <m/>
    <m/>
    <s v="X"/>
    <m/>
    <m/>
    <m/>
    <m/>
    <m/>
    <m/>
    <m/>
    <m/>
    <s v="X"/>
    <s v="This question was not asked."/>
    <m/>
    <m/>
    <m/>
    <s v="X"/>
    <m/>
    <m/>
    <m/>
    <n v="1"/>
    <n v="1"/>
    <n v="1"/>
    <m/>
    <m/>
    <s v="NA"/>
    <m/>
    <n v="1"/>
    <m/>
    <n v="2"/>
    <n v="2"/>
    <n v="2"/>
    <m/>
  </r>
  <r>
    <s v="I&amp;M"/>
    <x v="0"/>
    <x v="1"/>
    <n v="304000000"/>
    <x v="1"/>
    <x v="0"/>
    <s v="Yes"/>
    <m/>
    <n v="1"/>
    <n v="2"/>
    <m/>
    <m/>
    <m/>
    <m/>
    <m/>
    <m/>
    <x v="3"/>
    <m/>
    <x v="4"/>
    <x v="4"/>
    <m/>
    <m/>
    <x v="1"/>
    <m/>
    <m/>
    <x v="1"/>
    <m/>
    <x v="1"/>
    <m/>
    <x v="1"/>
    <m/>
    <m/>
    <x v="1"/>
    <m/>
    <m/>
    <x v="1"/>
    <m/>
    <m/>
    <m/>
    <m/>
    <m/>
    <m/>
    <m/>
    <m/>
    <m/>
    <m/>
    <m/>
    <m/>
    <m/>
    <m/>
    <m/>
    <m/>
    <m/>
    <m/>
    <x v="1"/>
    <m/>
    <m/>
    <x v="1"/>
    <m/>
    <x v="0"/>
    <x v="1"/>
    <m/>
    <m/>
    <m/>
    <m/>
    <m/>
    <m/>
    <m/>
    <m/>
    <m/>
    <m/>
    <m/>
    <m/>
    <m/>
    <m/>
    <m/>
    <m/>
    <x v="1"/>
    <m/>
    <m/>
    <m/>
    <m/>
    <m/>
    <m/>
    <m/>
    <m/>
    <m/>
    <m/>
    <m/>
    <m/>
    <m/>
    <m/>
    <m/>
    <m/>
    <m/>
    <m/>
    <m/>
    <m/>
    <m/>
    <m/>
    <m/>
    <m/>
    <m/>
    <m/>
    <m/>
    <m/>
    <m/>
    <m/>
    <m/>
    <m/>
    <m/>
    <m/>
    <m/>
    <m/>
    <m/>
    <m/>
    <m/>
    <m/>
    <m/>
  </r>
  <r>
    <s v="RIM"/>
    <x v="0"/>
    <x v="0"/>
    <n v="10640000"/>
    <x v="0"/>
    <x v="0"/>
    <s v="Yes"/>
    <m/>
    <n v="2"/>
    <n v="2"/>
    <n v="1"/>
    <n v="1"/>
    <m/>
    <n v="3"/>
    <n v="3"/>
    <m/>
    <x v="0"/>
    <m/>
    <x v="5"/>
    <x v="1"/>
    <m/>
    <m/>
    <x v="3"/>
    <d v="2023-04-01T00:00:00"/>
    <m/>
    <x v="0"/>
    <m/>
    <x v="2"/>
    <m/>
    <x v="2"/>
    <m/>
    <m/>
    <x v="4"/>
    <s v="Asked borrowers tobuy crop insurance                            "/>
    <m/>
    <x v="0"/>
    <m/>
    <n v="1"/>
    <m/>
    <m/>
    <n v="1"/>
    <m/>
    <s v="12 and 13 were not seperated."/>
    <n v="1"/>
    <n v="1"/>
    <n v="1"/>
    <n v="1"/>
    <m/>
    <n v="1"/>
    <n v="1"/>
    <n v="1"/>
    <n v="1"/>
    <m/>
    <m/>
    <x v="2"/>
    <m/>
    <m/>
    <x v="0"/>
    <m/>
    <x v="1"/>
    <x v="1"/>
    <s v="17 and 18 were not seperated."/>
    <n v="3"/>
    <n v="1"/>
    <n v="2"/>
    <m/>
    <m/>
    <m/>
    <m/>
    <m/>
    <n v="4"/>
    <m/>
    <m/>
    <s v="X"/>
    <m/>
    <m/>
    <m/>
    <x v="2"/>
    <m/>
    <m/>
    <m/>
    <m/>
    <m/>
    <m/>
    <m/>
    <m/>
    <m/>
    <m/>
    <s v="X"/>
    <m/>
    <s v="X"/>
    <s v="X"/>
    <s v="X"/>
    <s v="X"/>
    <s v="X"/>
    <s v="X"/>
    <m/>
    <m/>
    <s v="This question was not asked."/>
    <m/>
    <m/>
    <m/>
    <s v="X"/>
    <m/>
    <m/>
    <n v="3"/>
    <n v="2"/>
    <n v="1"/>
    <n v="1"/>
    <m/>
    <m/>
    <s v="NA"/>
    <m/>
    <n v="1"/>
    <m/>
    <n v="2"/>
    <m/>
    <m/>
    <m/>
  </r>
  <r>
    <s v="SACCO Mageragere"/>
    <x v="0"/>
    <x v="2"/>
    <n v="399760"/>
    <x v="0"/>
    <x v="0"/>
    <s v="No"/>
    <m/>
    <n v="2"/>
    <n v="5"/>
    <n v="1"/>
    <n v="3"/>
    <n v="4"/>
    <n v="6"/>
    <n v="6"/>
    <m/>
    <x v="0"/>
    <m/>
    <x v="0"/>
    <x v="0"/>
    <m/>
    <m/>
    <x v="2"/>
    <m/>
    <m/>
    <x v="2"/>
    <m/>
    <x v="0"/>
    <m/>
    <x v="2"/>
    <m/>
    <m/>
    <x v="3"/>
    <m/>
    <m/>
    <x v="2"/>
    <m/>
    <m/>
    <m/>
    <n v="1"/>
    <n v="1"/>
    <m/>
    <s v="12 and 13 were not seperated."/>
    <n v="1"/>
    <m/>
    <m/>
    <m/>
    <m/>
    <n v="4"/>
    <n v="5"/>
    <n v="2"/>
    <n v="3"/>
    <m/>
    <m/>
    <x v="2"/>
    <m/>
    <m/>
    <x v="4"/>
    <m/>
    <x v="2"/>
    <x v="1"/>
    <s v="17 and 18 were not seperated."/>
    <s v="NA"/>
    <m/>
    <m/>
    <m/>
    <m/>
    <m/>
    <m/>
    <m/>
    <m/>
    <m/>
    <m/>
    <s v="X"/>
    <m/>
    <m/>
    <m/>
    <x v="2"/>
    <m/>
    <m/>
    <m/>
    <m/>
    <m/>
    <m/>
    <m/>
    <s v="X"/>
    <s v="X"/>
    <s v="X"/>
    <s v="X"/>
    <m/>
    <s v="X"/>
    <m/>
    <m/>
    <m/>
    <m/>
    <m/>
    <m/>
    <m/>
    <s v="This question was not asked."/>
    <m/>
    <m/>
    <m/>
    <m/>
    <s v="X"/>
    <m/>
    <n v="3"/>
    <n v="1"/>
    <n v="2"/>
    <n v="4"/>
    <m/>
    <m/>
    <m/>
    <m/>
    <n v="1"/>
    <n v="2"/>
    <n v="4"/>
    <n v="3"/>
    <n v="5"/>
    <n v="5"/>
  </r>
  <r>
    <s v="BNI"/>
    <x v="1"/>
    <x v="1"/>
    <n v="570000000"/>
    <x v="2"/>
    <x v="1"/>
    <s v="No"/>
    <m/>
    <n v="3"/>
    <n v="6"/>
    <n v="2"/>
    <n v="2"/>
    <n v="5"/>
    <n v="4"/>
    <n v="1"/>
    <m/>
    <x v="0"/>
    <m/>
    <x v="6"/>
    <x v="2"/>
    <s v="Cyclon"/>
    <m/>
    <x v="4"/>
    <s v="Varies"/>
    <m/>
    <x v="3"/>
    <m/>
    <x v="3"/>
    <m/>
    <x v="0"/>
    <m/>
    <m/>
    <x v="3"/>
    <m/>
    <m/>
    <x v="3"/>
    <m/>
    <m/>
    <m/>
    <n v="2"/>
    <n v="1"/>
    <n v="2"/>
    <m/>
    <n v="1"/>
    <n v="3"/>
    <n v="2"/>
    <m/>
    <m/>
    <m/>
    <n v="1"/>
    <n v="1"/>
    <n v="1"/>
    <m/>
    <m/>
    <x v="3"/>
    <m/>
    <m/>
    <x v="0"/>
    <m/>
    <x v="1"/>
    <x v="1"/>
    <m/>
    <n v="1"/>
    <m/>
    <n v="3"/>
    <n v="2"/>
    <m/>
    <m/>
    <n v="1"/>
    <n v="2"/>
    <n v="4"/>
    <n v="3"/>
    <m/>
    <s v="a"/>
    <m/>
    <m/>
    <m/>
    <x v="3"/>
    <m/>
    <m/>
    <s v="X"/>
    <m/>
    <m/>
    <m/>
    <s v="X"/>
    <m/>
    <m/>
    <s v="X"/>
    <m/>
    <m/>
    <s v="X"/>
    <s v="X"/>
    <s v="X"/>
    <s v="X"/>
    <m/>
    <m/>
    <m/>
    <s v="X"/>
    <m/>
    <s v="a"/>
    <m/>
    <m/>
    <s v="X"/>
    <m/>
    <m/>
    <s v="X"/>
    <m/>
    <s v="X"/>
    <m/>
    <m/>
    <m/>
    <s v="X"/>
    <m/>
    <s v="X"/>
    <m/>
    <s v="X"/>
    <s v="X"/>
    <m/>
    <m/>
  </r>
  <r>
    <s v="PAMF"/>
    <x v="1"/>
    <x v="0"/>
    <n v="21500000"/>
    <x v="3"/>
    <x v="0"/>
    <s v="No"/>
    <m/>
    <n v="1"/>
    <n v="6"/>
    <n v="2"/>
    <n v="3"/>
    <n v="5"/>
    <n v="4"/>
    <m/>
    <m/>
    <x v="1"/>
    <m/>
    <x v="6"/>
    <x v="0"/>
    <s v="Floods and cyclon"/>
    <m/>
    <x v="2"/>
    <d v="2023-02-01T00:00:00"/>
    <m/>
    <x v="3"/>
    <m/>
    <x v="2"/>
    <m/>
    <x v="2"/>
    <m/>
    <m/>
    <x v="3"/>
    <m/>
    <m/>
    <x v="4"/>
    <m/>
    <n v="3"/>
    <n v="4"/>
    <n v="2"/>
    <n v="1"/>
    <m/>
    <m/>
    <m/>
    <m/>
    <m/>
    <n v="1"/>
    <m/>
    <m/>
    <n v="1"/>
    <n v="1"/>
    <n v="1"/>
    <m/>
    <m/>
    <x v="2"/>
    <m/>
    <m/>
    <x v="3"/>
    <m/>
    <x v="1"/>
    <x v="1"/>
    <m/>
    <n v="1"/>
    <n v="3"/>
    <n v="4"/>
    <n v="2"/>
    <m/>
    <m/>
    <n v="4"/>
    <n v="2"/>
    <n v="1"/>
    <n v="3"/>
    <m/>
    <s v="a"/>
    <m/>
    <m/>
    <m/>
    <x v="2"/>
    <m/>
    <m/>
    <s v="X"/>
    <s v="X"/>
    <m/>
    <m/>
    <m/>
    <m/>
    <s v="X"/>
    <s v="X"/>
    <m/>
    <m/>
    <m/>
    <m/>
    <s v="X"/>
    <m/>
    <m/>
    <m/>
    <m/>
    <m/>
    <m/>
    <s v="a"/>
    <m/>
    <m/>
    <s v="a"/>
    <m/>
    <m/>
    <s v="X"/>
    <s v="X"/>
    <m/>
    <s v="X"/>
    <m/>
    <m/>
    <s v="X"/>
    <m/>
    <s v="X"/>
    <s v="X"/>
    <s v="X"/>
    <m/>
    <m/>
    <m/>
  </r>
  <r>
    <s v="CECAM"/>
    <x v="1"/>
    <x v="2"/>
    <n v="36000000"/>
    <x v="4"/>
    <x v="0"/>
    <s v="Yes"/>
    <m/>
    <n v="5"/>
    <n v="6"/>
    <n v="1"/>
    <n v="2"/>
    <n v="4"/>
    <n v="3"/>
    <m/>
    <m/>
    <x v="1"/>
    <m/>
    <x v="7"/>
    <x v="0"/>
    <s v="flood, cyclone"/>
    <m/>
    <x v="0"/>
    <d v="2022-07-22T00:00:00"/>
    <m/>
    <x v="0"/>
    <m/>
    <x v="4"/>
    <m/>
    <x v="0"/>
    <m/>
    <m/>
    <x v="3"/>
    <m/>
    <m/>
    <x v="3"/>
    <m/>
    <n v="3"/>
    <n v="2"/>
    <n v="1"/>
    <n v="4"/>
    <m/>
    <m/>
    <n v="1"/>
    <n v="2"/>
    <n v="3"/>
    <m/>
    <m/>
    <n v="1"/>
    <n v="1"/>
    <n v="1"/>
    <m/>
    <m/>
    <m/>
    <x v="3"/>
    <m/>
    <m/>
    <x v="4"/>
    <m/>
    <x v="0"/>
    <x v="1"/>
    <m/>
    <m/>
    <m/>
    <m/>
    <m/>
    <m/>
    <m/>
    <m/>
    <m/>
    <m/>
    <m/>
    <m/>
    <s v="a"/>
    <m/>
    <m/>
    <m/>
    <x v="2"/>
    <m/>
    <m/>
    <s v="X"/>
    <s v="X"/>
    <m/>
    <m/>
    <m/>
    <m/>
    <m/>
    <m/>
    <m/>
    <m/>
    <m/>
    <m/>
    <m/>
    <m/>
    <m/>
    <m/>
    <m/>
    <s v="X"/>
    <m/>
    <s v="a"/>
    <m/>
    <m/>
    <s v="a"/>
    <m/>
    <m/>
    <m/>
    <s v="X"/>
    <s v="X"/>
    <m/>
    <m/>
    <m/>
    <s v="X"/>
    <m/>
    <m/>
    <m/>
    <m/>
    <m/>
    <m/>
    <s v="X"/>
  </r>
  <r>
    <s v="ACEP"/>
    <x v="1"/>
    <x v="0"/>
    <n v="32000000"/>
    <x v="3"/>
    <x v="0"/>
    <s v="No"/>
    <m/>
    <n v="2"/>
    <n v="6"/>
    <n v="1"/>
    <n v="4"/>
    <n v="5"/>
    <n v="3"/>
    <m/>
    <m/>
    <x v="1"/>
    <m/>
    <x v="7"/>
    <x v="1"/>
    <m/>
    <m/>
    <x v="0"/>
    <d v="2024-07-22T00:00:00"/>
    <m/>
    <x v="3"/>
    <m/>
    <x v="2"/>
    <m/>
    <x v="2"/>
    <m/>
    <m/>
    <x v="5"/>
    <s v="Cancellation of late fees and penalties"/>
    <m/>
    <x v="3"/>
    <m/>
    <n v="3"/>
    <n v="4"/>
    <n v="1"/>
    <n v="2"/>
    <m/>
    <m/>
    <n v="1"/>
    <n v="3"/>
    <n v="2"/>
    <m/>
    <m/>
    <n v="2"/>
    <n v="1"/>
    <n v="3"/>
    <m/>
    <m/>
    <m/>
    <x v="2"/>
    <m/>
    <m/>
    <x v="2"/>
    <m/>
    <x v="1"/>
    <x v="1"/>
    <m/>
    <n v="1"/>
    <n v="3"/>
    <n v="2"/>
    <m/>
    <m/>
    <n v="2"/>
    <n v="1"/>
    <n v="3"/>
    <m/>
    <m/>
    <m/>
    <s v="a"/>
    <m/>
    <m/>
    <m/>
    <x v="2"/>
    <m/>
    <m/>
    <m/>
    <m/>
    <m/>
    <m/>
    <m/>
    <s v="X"/>
    <s v="X"/>
    <s v="X"/>
    <m/>
    <m/>
    <s v="X"/>
    <m/>
    <m/>
    <m/>
    <m/>
    <m/>
    <m/>
    <m/>
    <m/>
    <s v="a"/>
    <m/>
    <m/>
    <s v="a"/>
    <m/>
    <m/>
    <s v="X"/>
    <s v="X"/>
    <m/>
    <s v="X"/>
    <m/>
    <m/>
    <m/>
    <m/>
    <s v="X"/>
    <s v="X"/>
    <s v="X"/>
    <m/>
    <m/>
    <m/>
  </r>
  <r>
    <s v="SIMMEC"/>
    <x v="1"/>
    <x v="2"/>
    <n v="29500000"/>
    <x v="0"/>
    <x v="0"/>
    <s v="No"/>
    <m/>
    <m/>
    <m/>
    <m/>
    <m/>
    <m/>
    <m/>
    <m/>
    <m/>
    <x v="1"/>
    <m/>
    <x v="7"/>
    <x v="4"/>
    <s v="d"/>
    <m/>
    <x v="5"/>
    <m/>
    <m/>
    <x v="0"/>
    <m/>
    <x v="3"/>
    <m/>
    <x v="0"/>
    <m/>
    <m/>
    <x v="5"/>
    <m/>
    <m/>
    <x v="4"/>
    <m/>
    <n v="1"/>
    <n v="2"/>
    <n v="4"/>
    <n v="3"/>
    <m/>
    <m/>
    <n v="2"/>
    <n v="1"/>
    <n v="3"/>
    <m/>
    <m/>
    <n v="4"/>
    <n v="3"/>
    <n v="2"/>
    <n v="1"/>
    <m/>
    <m/>
    <x v="2"/>
    <m/>
    <m/>
    <x v="0"/>
    <m/>
    <x v="1"/>
    <x v="1"/>
    <m/>
    <n v="1"/>
    <n v="2"/>
    <n v="3"/>
    <m/>
    <m/>
    <n v="3"/>
    <n v="4"/>
    <n v="2"/>
    <n v="1"/>
    <m/>
    <m/>
    <s v="c"/>
    <m/>
    <m/>
    <m/>
    <x v="4"/>
    <m/>
    <m/>
    <s v="X"/>
    <m/>
    <m/>
    <m/>
    <m/>
    <m/>
    <m/>
    <m/>
    <m/>
    <m/>
    <s v="X"/>
    <m/>
    <m/>
    <s v="X"/>
    <m/>
    <s v="X"/>
    <m/>
    <m/>
    <m/>
    <s v="a"/>
    <m/>
    <m/>
    <s v="a"/>
    <m/>
    <m/>
    <s v="X"/>
    <s v="X"/>
    <s v="X"/>
    <m/>
    <s v="X"/>
    <m/>
    <m/>
    <m/>
    <s v="X"/>
    <s v="X"/>
    <m/>
    <s v="X"/>
    <m/>
    <m/>
  </r>
  <r>
    <s v="Equity Bank"/>
    <x v="2"/>
    <x v="1"/>
    <m/>
    <x v="3"/>
    <x v="0"/>
    <s v="Yes"/>
    <m/>
    <n v="4"/>
    <n v="3"/>
    <n v="1"/>
    <n v="2"/>
    <n v="6"/>
    <n v="5"/>
    <m/>
    <m/>
    <x v="0"/>
    <m/>
    <x v="8"/>
    <x v="5"/>
    <s v="Pests"/>
    <m/>
    <x v="6"/>
    <d v="2021-11-01T00:00:00"/>
    <m/>
    <x v="0"/>
    <m/>
    <x v="2"/>
    <m/>
    <x v="0"/>
    <m/>
    <m/>
    <x v="3"/>
    <s v="Engage off-takers to bring new crops to fill the income gaps. "/>
    <m/>
    <x v="0"/>
    <m/>
    <m/>
    <m/>
    <m/>
    <n v="1"/>
    <m/>
    <m/>
    <n v="1"/>
    <m/>
    <n v="2"/>
    <m/>
    <m/>
    <n v="1"/>
    <n v="1"/>
    <n v="1"/>
    <m/>
    <m/>
    <m/>
    <x v="3"/>
    <m/>
    <m/>
    <x v="2"/>
    <m/>
    <x v="1"/>
    <x v="1"/>
    <m/>
    <n v="1"/>
    <n v="2"/>
    <n v="3"/>
    <m/>
    <m/>
    <n v="3"/>
    <n v="2"/>
    <n v="1"/>
    <n v="4"/>
    <m/>
    <m/>
    <s v="a, b"/>
    <m/>
    <m/>
    <m/>
    <x v="4"/>
    <m/>
    <m/>
    <m/>
    <m/>
    <s v="X"/>
    <s v="X"/>
    <s v="X"/>
    <m/>
    <m/>
    <m/>
    <m/>
    <m/>
    <s v="X"/>
    <m/>
    <s v="X"/>
    <s v="X"/>
    <m/>
    <m/>
    <m/>
    <m/>
    <m/>
    <m/>
    <s v="X"/>
    <m/>
    <m/>
    <s v="X"/>
    <m/>
    <s v="X"/>
    <s v="X"/>
    <s v="X"/>
    <m/>
    <m/>
    <m/>
    <m/>
    <m/>
    <s v="X"/>
    <s v="X"/>
    <s v="X"/>
    <m/>
    <s v="X"/>
    <m/>
  </r>
  <r>
    <s v="KCB"/>
    <x v="2"/>
    <x v="1"/>
    <n v="27906976"/>
    <x v="1"/>
    <x v="0"/>
    <s v="No"/>
    <m/>
    <n v="1"/>
    <n v="3"/>
    <n v="2"/>
    <n v="4"/>
    <n v="5"/>
    <n v="6"/>
    <m/>
    <m/>
    <x v="0"/>
    <m/>
    <x v="9"/>
    <x v="0"/>
    <m/>
    <m/>
    <x v="5"/>
    <s v="4 months"/>
    <m/>
    <x v="1"/>
    <m/>
    <x v="0"/>
    <m/>
    <x v="0"/>
    <m/>
    <m/>
    <x v="6"/>
    <m/>
    <m/>
    <x v="4"/>
    <m/>
    <n v="2"/>
    <n v="3"/>
    <n v="2"/>
    <n v="4"/>
    <m/>
    <m/>
    <n v="1"/>
    <n v="3"/>
    <n v="2"/>
    <m/>
    <m/>
    <n v="2"/>
    <n v="4"/>
    <n v="1"/>
    <n v="3"/>
    <m/>
    <m/>
    <x v="0"/>
    <m/>
    <m/>
    <x v="2"/>
    <m/>
    <x v="0"/>
    <x v="0"/>
    <m/>
    <n v="1"/>
    <n v="3"/>
    <n v="2"/>
    <m/>
    <m/>
    <n v="2"/>
    <n v="4"/>
    <n v="3"/>
    <n v="1"/>
    <m/>
    <m/>
    <m/>
    <s v="X"/>
    <m/>
    <m/>
    <x v="2"/>
    <m/>
    <m/>
    <m/>
    <m/>
    <m/>
    <s v="X"/>
    <m/>
    <m/>
    <s v="X"/>
    <s v="X"/>
    <m/>
    <m/>
    <m/>
    <m/>
    <s v="X"/>
    <s v="X"/>
    <m/>
    <m/>
    <m/>
    <m/>
    <m/>
    <m/>
    <s v="X"/>
    <m/>
    <m/>
    <s v="X"/>
    <m/>
    <s v="X"/>
    <s v="X"/>
    <m/>
    <m/>
    <m/>
    <m/>
    <m/>
    <m/>
    <s v="X"/>
    <s v="X"/>
    <m/>
    <m/>
    <s v="X"/>
    <m/>
  </r>
  <r>
    <s v="KWFT"/>
    <x v="2"/>
    <x v="0"/>
    <n v="127378640"/>
    <x v="0"/>
    <x v="2"/>
    <s v="Yes"/>
    <m/>
    <n v="3"/>
    <m/>
    <n v="2"/>
    <m/>
    <m/>
    <n v="4"/>
    <n v="1"/>
    <m/>
    <x v="0"/>
    <m/>
    <x v="6"/>
    <x v="1"/>
    <m/>
    <m/>
    <x v="2"/>
    <m/>
    <m/>
    <x v="0"/>
    <m/>
    <x v="0"/>
    <m/>
    <x v="0"/>
    <m/>
    <m/>
    <x v="7"/>
    <s v="Farmer training "/>
    <m/>
    <x v="5"/>
    <m/>
    <m/>
    <m/>
    <n v="1"/>
    <n v="1"/>
    <m/>
    <m/>
    <n v="1"/>
    <n v="3"/>
    <n v="2"/>
    <m/>
    <m/>
    <m/>
    <n v="1"/>
    <n v="2"/>
    <m/>
    <m/>
    <m/>
    <x v="2"/>
    <m/>
    <m/>
    <x v="2"/>
    <m/>
    <x v="1"/>
    <x v="1"/>
    <m/>
    <n v="1"/>
    <n v="3"/>
    <n v="2"/>
    <m/>
    <m/>
    <m/>
    <n v="1"/>
    <n v="2"/>
    <m/>
    <m/>
    <m/>
    <m/>
    <m/>
    <s v="see comment"/>
    <m/>
    <x v="2"/>
    <m/>
    <m/>
    <m/>
    <m/>
    <m/>
    <s v="X"/>
    <m/>
    <m/>
    <m/>
    <m/>
    <s v="X"/>
    <m/>
    <m/>
    <m/>
    <s v="X"/>
    <s v="X"/>
    <m/>
    <m/>
    <m/>
    <m/>
    <m/>
    <m/>
    <s v="X"/>
    <m/>
    <m/>
    <s v="X"/>
    <m/>
    <n v="2"/>
    <m/>
    <n v="1"/>
    <n v="3"/>
    <m/>
    <m/>
    <m/>
    <m/>
    <s v="X"/>
    <s v="X"/>
    <m/>
    <s v="X"/>
    <m/>
    <m/>
  </r>
  <r>
    <s v="FAULU"/>
    <x v="2"/>
    <x v="0"/>
    <n v="100970873"/>
    <x v="3"/>
    <x v="0"/>
    <s v="Yes"/>
    <m/>
    <n v="2"/>
    <m/>
    <n v="1"/>
    <n v="3"/>
    <n v="3"/>
    <n v="3"/>
    <m/>
    <m/>
    <x v="0"/>
    <m/>
    <x v="10"/>
    <x v="1"/>
    <m/>
    <m/>
    <x v="3"/>
    <d v="2021-01-01T00:00:00"/>
    <m/>
    <x v="0"/>
    <m/>
    <x v="2"/>
    <m/>
    <x v="0"/>
    <m/>
    <m/>
    <x v="4"/>
    <s v="TA through collaboration with development partners"/>
    <m/>
    <x v="2"/>
    <m/>
    <n v="1"/>
    <m/>
    <n v="2"/>
    <n v="3"/>
    <m/>
    <m/>
    <m/>
    <n v="1"/>
    <n v="2"/>
    <n v="3"/>
    <m/>
    <m/>
    <n v="1"/>
    <n v="1"/>
    <n v="1"/>
    <m/>
    <m/>
    <x v="2"/>
    <m/>
    <m/>
    <x v="5"/>
    <m/>
    <x v="1"/>
    <x v="1"/>
    <m/>
    <n v="2"/>
    <m/>
    <n v="3"/>
    <n v="1"/>
    <m/>
    <m/>
    <n v="3"/>
    <n v="2"/>
    <n v="1"/>
    <m/>
    <m/>
    <m/>
    <m/>
    <m/>
    <m/>
    <x v="2"/>
    <m/>
    <m/>
    <m/>
    <m/>
    <s v="X"/>
    <m/>
    <m/>
    <s v="X"/>
    <m/>
    <m/>
    <m/>
    <m/>
    <s v="X"/>
    <s v="X"/>
    <m/>
    <s v="X"/>
    <m/>
    <s v="X"/>
    <s v="X"/>
    <m/>
    <m/>
    <s v="X"/>
    <m/>
    <m/>
    <s v="X"/>
    <m/>
    <m/>
    <n v="1"/>
    <n v="1"/>
    <m/>
    <n v="3"/>
    <m/>
    <m/>
    <m/>
    <m/>
    <n v="2"/>
    <n v="1"/>
    <n v="3"/>
    <m/>
    <m/>
    <m/>
  </r>
  <r>
    <s v="AFC"/>
    <x v="2"/>
    <x v="3"/>
    <n v="72093023"/>
    <x v="4"/>
    <x v="0"/>
    <s v="Yes"/>
    <m/>
    <n v="5"/>
    <n v="3"/>
    <n v="1"/>
    <n v="4"/>
    <n v="6"/>
    <n v="2"/>
    <m/>
    <m/>
    <x v="0"/>
    <m/>
    <x v="11"/>
    <x v="3"/>
    <m/>
    <m/>
    <x v="6"/>
    <m/>
    <m/>
    <x v="3"/>
    <m/>
    <x v="0"/>
    <m/>
    <x v="3"/>
    <m/>
    <m/>
    <x v="3"/>
    <m/>
    <m/>
    <x v="3"/>
    <m/>
    <m/>
    <m/>
    <n v="2"/>
    <n v="1"/>
    <m/>
    <m/>
    <n v="1"/>
    <n v="2"/>
    <n v="3"/>
    <m/>
    <m/>
    <m/>
    <s v="X"/>
    <s v="X"/>
    <s v="X"/>
    <m/>
    <m/>
    <x v="0"/>
    <m/>
    <m/>
    <x v="0"/>
    <m/>
    <x v="1"/>
    <x v="1"/>
    <m/>
    <n v="1"/>
    <m/>
    <m/>
    <m/>
    <m/>
    <n v="3"/>
    <n v="2"/>
    <n v="1"/>
    <n v="4"/>
    <m/>
    <m/>
    <m/>
    <s v="X"/>
    <m/>
    <m/>
    <x v="5"/>
    <m/>
    <m/>
    <m/>
    <m/>
    <m/>
    <s v="X"/>
    <m/>
    <m/>
    <s v="X"/>
    <s v="X"/>
    <m/>
    <m/>
    <s v="X"/>
    <m/>
    <m/>
    <s v="X"/>
    <m/>
    <s v="X"/>
    <m/>
    <m/>
    <m/>
    <s v="X"/>
    <m/>
    <m/>
    <s v="X"/>
    <m/>
    <m/>
    <s v="X"/>
    <s v="X"/>
    <m/>
    <s v="X"/>
    <m/>
    <m/>
    <m/>
    <m/>
    <s v="X"/>
    <m/>
    <s v="X"/>
    <m/>
    <s v="X"/>
    <m/>
  </r>
  <r>
    <s v="KDC"/>
    <x v="2"/>
    <x v="3"/>
    <n v="49612403"/>
    <x v="0"/>
    <x v="0"/>
    <s v="No"/>
    <m/>
    <n v="3"/>
    <n v="2"/>
    <n v="1"/>
    <n v="4"/>
    <n v="5"/>
    <n v="6"/>
    <m/>
    <m/>
    <x v="0"/>
    <m/>
    <x v="8"/>
    <x v="1"/>
    <m/>
    <m/>
    <x v="4"/>
    <m/>
    <m/>
    <x v="0"/>
    <m/>
    <x v="3"/>
    <m/>
    <x v="3"/>
    <m/>
    <m/>
    <x v="8"/>
    <m/>
    <m/>
    <x v="0"/>
    <m/>
    <m/>
    <n v="2"/>
    <n v="3"/>
    <n v="1"/>
    <m/>
    <m/>
    <n v="1"/>
    <n v="3"/>
    <n v="2"/>
    <m/>
    <m/>
    <n v="1"/>
    <n v="2"/>
    <n v="3"/>
    <m/>
    <m/>
    <m/>
    <x v="3"/>
    <m/>
    <m/>
    <x v="3"/>
    <m/>
    <x v="1"/>
    <x v="1"/>
    <m/>
    <n v="1"/>
    <n v="3"/>
    <n v="2"/>
    <m/>
    <m/>
    <n v="4"/>
    <n v="3"/>
    <n v="2"/>
    <n v="1"/>
    <m/>
    <m/>
    <m/>
    <s v="X"/>
    <m/>
    <m/>
    <x v="5"/>
    <m/>
    <m/>
    <s v="X"/>
    <s v="X"/>
    <m/>
    <s v="X"/>
    <m/>
    <m/>
    <m/>
    <m/>
    <m/>
    <m/>
    <s v="X"/>
    <s v="X"/>
    <m/>
    <s v="X"/>
    <m/>
    <s v="X"/>
    <m/>
    <m/>
    <m/>
    <s v="X"/>
    <m/>
    <m/>
    <s v="X"/>
    <m/>
    <m/>
    <s v="X"/>
    <s v="X"/>
    <m/>
    <s v="X"/>
    <m/>
    <m/>
    <m/>
    <m/>
    <s v="X"/>
    <s v="X"/>
    <m/>
    <s v="X"/>
    <m/>
    <m/>
  </r>
  <r>
    <s v="AMICA SACCO"/>
    <x v="2"/>
    <x v="2"/>
    <n v="54263565"/>
    <x v="0"/>
    <x v="0"/>
    <s v="No"/>
    <m/>
    <n v="2"/>
    <m/>
    <n v="3"/>
    <m/>
    <m/>
    <m/>
    <n v="1"/>
    <m/>
    <x v="1"/>
    <m/>
    <x v="12"/>
    <x v="1"/>
    <m/>
    <m/>
    <x v="4"/>
    <m/>
    <m/>
    <x v="3"/>
    <m/>
    <x v="2"/>
    <m/>
    <x v="2"/>
    <m/>
    <m/>
    <x v="9"/>
    <m/>
    <m/>
    <x v="0"/>
    <m/>
    <m/>
    <m/>
    <m/>
    <n v="1"/>
    <m/>
    <m/>
    <n v="1"/>
    <m/>
    <m/>
    <m/>
    <m/>
    <n v="1"/>
    <n v="3"/>
    <n v="2"/>
    <m/>
    <m/>
    <m/>
    <x v="2"/>
    <m/>
    <m/>
    <x v="2"/>
    <m/>
    <x v="0"/>
    <x v="0"/>
    <m/>
    <n v="1"/>
    <m/>
    <m/>
    <n v="2"/>
    <m/>
    <m/>
    <n v="1"/>
    <n v="2"/>
    <n v="3"/>
    <m/>
    <m/>
    <m/>
    <m/>
    <m/>
    <m/>
    <x v="2"/>
    <m/>
    <m/>
    <m/>
    <m/>
    <m/>
    <s v="X"/>
    <m/>
    <s v="X"/>
    <s v="X"/>
    <m/>
    <m/>
    <m/>
    <m/>
    <m/>
    <s v="X"/>
    <m/>
    <m/>
    <m/>
    <s v="X"/>
    <s v="X"/>
    <m/>
    <m/>
    <s v="X"/>
    <m/>
    <m/>
    <m/>
    <m/>
    <s v="X"/>
    <m/>
    <m/>
    <s v="X"/>
    <m/>
    <m/>
    <m/>
    <m/>
    <n v="1"/>
    <n v="2"/>
    <n v="3"/>
    <n v="4"/>
    <m/>
    <m/>
  </r>
  <r>
    <s v="Bingwa SACCO"/>
    <x v="2"/>
    <x v="2"/>
    <n v="38759689"/>
    <x v="4"/>
    <x v="0"/>
    <s v="Yes"/>
    <m/>
    <n v="1"/>
    <m/>
    <n v="2"/>
    <m/>
    <m/>
    <m/>
    <m/>
    <m/>
    <x v="1"/>
    <m/>
    <x v="8"/>
    <x v="1"/>
    <m/>
    <m/>
    <x v="3"/>
    <m/>
    <m/>
    <x v="0"/>
    <m/>
    <x v="0"/>
    <m/>
    <x v="2"/>
    <m/>
    <m/>
    <x v="8"/>
    <m/>
    <m/>
    <x v="2"/>
    <m/>
    <m/>
    <m/>
    <n v="1"/>
    <m/>
    <m/>
    <m/>
    <n v="1"/>
    <m/>
    <n v="2"/>
    <m/>
    <m/>
    <m/>
    <s v="X"/>
    <s v="X"/>
    <m/>
    <m/>
    <m/>
    <x v="2"/>
    <m/>
    <m/>
    <x v="2"/>
    <m/>
    <x v="0"/>
    <x v="0"/>
    <m/>
    <n v="1"/>
    <m/>
    <n v="2"/>
    <m/>
    <m/>
    <m/>
    <n v="2"/>
    <n v="1"/>
    <m/>
    <m/>
    <m/>
    <m/>
    <m/>
    <s v="X"/>
    <m/>
    <x v="2"/>
    <m/>
    <m/>
    <m/>
    <m/>
    <m/>
    <s v="X"/>
    <m/>
    <m/>
    <m/>
    <m/>
    <m/>
    <m/>
    <s v="X"/>
    <s v="X"/>
    <m/>
    <m/>
    <m/>
    <m/>
    <m/>
    <m/>
    <m/>
    <s v="X"/>
    <m/>
    <m/>
    <s v="X"/>
    <m/>
    <m/>
    <m/>
    <s v="X"/>
    <m/>
    <m/>
    <s v="X"/>
    <m/>
    <m/>
    <m/>
    <m/>
    <s v="X"/>
    <m/>
    <m/>
    <m/>
    <m/>
  </r>
  <r>
    <s v="GDC"/>
    <x v="2"/>
    <x v="2"/>
    <n v="32558139"/>
    <x v="4"/>
    <x v="0"/>
    <s v="Yes"/>
    <m/>
    <n v="5"/>
    <n v="6"/>
    <n v="2"/>
    <n v="1"/>
    <n v="3"/>
    <n v="4"/>
    <m/>
    <m/>
    <x v="4"/>
    <m/>
    <x v="8"/>
    <x v="4"/>
    <m/>
    <m/>
    <x v="6"/>
    <s v="6-7 months after disaster"/>
    <m/>
    <x v="0"/>
    <m/>
    <x v="2"/>
    <m/>
    <x v="2"/>
    <m/>
    <m/>
    <x v="4"/>
    <m/>
    <m/>
    <x v="0"/>
    <m/>
    <m/>
    <n v="2"/>
    <n v="1"/>
    <n v="3"/>
    <m/>
    <m/>
    <n v="1"/>
    <n v="1"/>
    <n v="1"/>
    <m/>
    <m/>
    <m/>
    <s v="X"/>
    <s v="X"/>
    <s v="X"/>
    <m/>
    <m/>
    <x v="2"/>
    <m/>
    <m/>
    <x v="2"/>
    <m/>
    <x v="0"/>
    <x v="0"/>
    <m/>
    <n v="1"/>
    <n v="2"/>
    <n v="3"/>
    <m/>
    <m/>
    <n v="4"/>
    <n v="2"/>
    <n v="1"/>
    <n v="3"/>
    <m/>
    <m/>
    <m/>
    <m/>
    <s v="X"/>
    <m/>
    <x v="1"/>
    <m/>
    <m/>
    <m/>
    <m/>
    <m/>
    <s v="X"/>
    <s v="X"/>
    <m/>
    <m/>
    <m/>
    <s v="X"/>
    <m/>
    <s v="X"/>
    <s v="X"/>
    <s v="X"/>
    <s v="X"/>
    <s v="X"/>
    <s v="X"/>
    <m/>
    <m/>
    <m/>
    <m/>
    <s v="X"/>
    <m/>
    <m/>
    <s v="X"/>
    <m/>
    <m/>
    <n v="1"/>
    <n v="2"/>
    <n v="3"/>
    <m/>
    <m/>
    <m/>
    <m/>
    <n v="1"/>
    <n v="2"/>
    <m/>
    <m/>
    <n v="3"/>
    <m/>
  </r>
  <r>
    <s v="Fortune"/>
    <x v="2"/>
    <x v="2"/>
    <n v="46511627"/>
    <x v="0"/>
    <x v="0"/>
    <s v="No"/>
    <m/>
    <n v="2"/>
    <m/>
    <n v="1"/>
    <n v="3"/>
    <m/>
    <m/>
    <n v="2"/>
    <m/>
    <x v="1"/>
    <m/>
    <x v="13"/>
    <x v="4"/>
    <m/>
    <m/>
    <x v="4"/>
    <s v="7-9 months"/>
    <m/>
    <x v="0"/>
    <m/>
    <x v="2"/>
    <m/>
    <x v="2"/>
    <m/>
    <m/>
    <x v="8"/>
    <m/>
    <m/>
    <x v="0"/>
    <m/>
    <n v="1"/>
    <n v="1"/>
    <m/>
    <n v="1"/>
    <m/>
    <m/>
    <n v="1"/>
    <n v="1"/>
    <n v="1"/>
    <m/>
    <m/>
    <n v="1"/>
    <n v="2"/>
    <n v="2"/>
    <m/>
    <m/>
    <m/>
    <x v="2"/>
    <m/>
    <m/>
    <x v="2"/>
    <m/>
    <x v="0"/>
    <x v="0"/>
    <m/>
    <n v="1"/>
    <n v="3"/>
    <n v="2"/>
    <m/>
    <m/>
    <n v="3"/>
    <m/>
    <n v="1"/>
    <m/>
    <n v="2"/>
    <m/>
    <m/>
    <s v="X"/>
    <m/>
    <m/>
    <x v="2"/>
    <m/>
    <m/>
    <s v="X"/>
    <m/>
    <s v="X"/>
    <s v="X"/>
    <s v="X"/>
    <s v="X"/>
    <s v="X"/>
    <s v="X"/>
    <m/>
    <m/>
    <n v="1"/>
    <n v="2"/>
    <m/>
    <m/>
    <m/>
    <m/>
    <m/>
    <m/>
    <m/>
    <m/>
    <s v="X"/>
    <m/>
    <m/>
    <s v="X"/>
    <m/>
    <m/>
    <s v="X"/>
    <m/>
    <s v="X"/>
    <m/>
    <m/>
    <m/>
    <m/>
    <m/>
    <n v="2"/>
    <m/>
    <n v="3"/>
    <m/>
    <n v="1"/>
  </r>
  <r>
    <s v="Ilkisonko"/>
    <x v="2"/>
    <x v="2"/>
    <n v="2170542"/>
    <x v="3"/>
    <x v="0"/>
    <s v="No"/>
    <m/>
    <n v="3"/>
    <n v="2"/>
    <n v="1"/>
    <n v="5"/>
    <m/>
    <m/>
    <n v="4"/>
    <m/>
    <x v="1"/>
    <m/>
    <x v="8"/>
    <x v="1"/>
    <m/>
    <m/>
    <x v="6"/>
    <s v="3-4 months"/>
    <m/>
    <x v="2"/>
    <m/>
    <x v="3"/>
    <m/>
    <x v="2"/>
    <m/>
    <m/>
    <x v="9"/>
    <m/>
    <m/>
    <x v="3"/>
    <m/>
    <m/>
    <m/>
    <n v="1"/>
    <n v="2"/>
    <m/>
    <m/>
    <n v="1"/>
    <m/>
    <n v="2"/>
    <m/>
    <m/>
    <n v="3"/>
    <n v="2"/>
    <n v="1"/>
    <m/>
    <m/>
    <m/>
    <x v="0"/>
    <m/>
    <m/>
    <x v="6"/>
    <m/>
    <x v="1"/>
    <x v="1"/>
    <m/>
    <n v="1"/>
    <m/>
    <n v="2"/>
    <m/>
    <m/>
    <n v="1"/>
    <n v="3"/>
    <n v="2"/>
    <m/>
    <m/>
    <m/>
    <m/>
    <m/>
    <m/>
    <m/>
    <x v="6"/>
    <m/>
    <m/>
    <s v="X"/>
    <m/>
    <m/>
    <s v="X"/>
    <m/>
    <m/>
    <m/>
    <m/>
    <s v="X"/>
    <m/>
    <s v="X"/>
    <s v="X"/>
    <s v="X"/>
    <s v="X"/>
    <m/>
    <m/>
    <m/>
    <m/>
    <m/>
    <s v="X"/>
    <m/>
    <m/>
    <s v="X"/>
    <m/>
    <m/>
    <n v="1"/>
    <n v="2"/>
    <m/>
    <n v="3"/>
    <m/>
    <m/>
    <m/>
    <m/>
    <n v="3"/>
    <n v="1"/>
    <m/>
    <n v="4"/>
    <n v="2"/>
    <m/>
  </r>
  <r>
    <s v="NEW FORTIS"/>
    <x v="2"/>
    <x v="2"/>
    <n v="58914728"/>
    <x v="2"/>
    <x v="1"/>
    <s v="No"/>
    <m/>
    <n v="1"/>
    <m/>
    <m/>
    <m/>
    <n v="1"/>
    <m/>
    <m/>
    <m/>
    <x v="3"/>
    <m/>
    <x v="14"/>
    <x v="4"/>
    <m/>
    <m/>
    <x v="1"/>
    <m/>
    <m/>
    <x v="1"/>
    <m/>
    <x v="1"/>
    <m/>
    <x v="1"/>
    <m/>
    <m/>
    <x v="1"/>
    <m/>
    <m/>
    <x v="1"/>
    <m/>
    <m/>
    <m/>
    <m/>
    <m/>
    <m/>
    <m/>
    <m/>
    <m/>
    <m/>
    <m/>
    <m/>
    <m/>
    <m/>
    <m/>
    <m/>
    <m/>
    <m/>
    <x v="1"/>
    <m/>
    <m/>
    <x v="1"/>
    <m/>
    <x v="0"/>
    <x v="1"/>
    <m/>
    <m/>
    <m/>
    <m/>
    <m/>
    <m/>
    <m/>
    <m/>
    <m/>
    <m/>
    <m/>
    <m/>
    <m/>
    <m/>
    <m/>
    <m/>
    <x v="1"/>
    <m/>
    <m/>
    <m/>
    <m/>
    <m/>
    <m/>
    <m/>
    <m/>
    <m/>
    <m/>
    <m/>
    <m/>
    <m/>
    <m/>
    <m/>
    <m/>
    <m/>
    <m/>
    <m/>
    <m/>
    <m/>
    <m/>
    <m/>
    <m/>
    <m/>
    <m/>
    <m/>
    <m/>
    <m/>
    <m/>
    <m/>
    <m/>
    <m/>
    <m/>
    <m/>
    <m/>
    <m/>
    <m/>
    <m/>
    <m/>
    <m/>
  </r>
  <r>
    <s v="TAIFA"/>
    <x v="2"/>
    <x v="2"/>
    <n v="23255813"/>
    <x v="4"/>
    <x v="0"/>
    <s v="No"/>
    <m/>
    <n v="2"/>
    <n v="4"/>
    <n v="1"/>
    <n v="3"/>
    <m/>
    <n v="5"/>
    <m/>
    <m/>
    <x v="0"/>
    <m/>
    <x v="11"/>
    <x v="1"/>
    <m/>
    <m/>
    <x v="6"/>
    <s v="3 months"/>
    <m/>
    <x v="0"/>
    <m/>
    <x v="2"/>
    <m/>
    <x v="0"/>
    <m/>
    <m/>
    <x v="8"/>
    <m/>
    <m/>
    <x v="4"/>
    <m/>
    <n v="3"/>
    <n v="1"/>
    <n v="2"/>
    <n v="1"/>
    <m/>
    <m/>
    <n v="2"/>
    <n v="1"/>
    <n v="3"/>
    <m/>
    <m/>
    <m/>
    <n v="2"/>
    <n v="1"/>
    <n v="3"/>
    <m/>
    <m/>
    <x v="3"/>
    <m/>
    <m/>
    <x v="2"/>
    <m/>
    <x v="0"/>
    <x v="0"/>
    <m/>
    <n v="1"/>
    <n v="2"/>
    <n v="3"/>
    <m/>
    <m/>
    <n v="3"/>
    <n v="2"/>
    <n v="1"/>
    <n v="4"/>
    <m/>
    <m/>
    <m/>
    <s v="X"/>
    <m/>
    <m/>
    <x v="2"/>
    <m/>
    <m/>
    <m/>
    <s v="X"/>
    <m/>
    <m/>
    <m/>
    <s v="X"/>
    <s v="X"/>
    <s v="X"/>
    <m/>
    <m/>
    <s v="X"/>
    <s v="X"/>
    <s v="X"/>
    <s v="X"/>
    <s v="X"/>
    <m/>
    <m/>
    <m/>
    <m/>
    <s v="X"/>
    <m/>
    <m/>
    <m/>
    <m/>
    <m/>
    <n v="1"/>
    <n v="2"/>
    <m/>
    <n v="3"/>
    <m/>
    <m/>
    <m/>
    <m/>
    <m/>
    <m/>
    <n v="1"/>
    <n v="2"/>
    <n v="3"/>
    <m/>
  </r>
  <r>
    <s v="Imarika"/>
    <x v="2"/>
    <x v="2"/>
    <n v="87596899"/>
    <x v="2"/>
    <x v="0"/>
    <s v="No"/>
    <m/>
    <m/>
    <n v="1"/>
    <n v="1"/>
    <m/>
    <m/>
    <m/>
    <m/>
    <m/>
    <x v="5"/>
    <m/>
    <x v="15"/>
    <x v="3"/>
    <m/>
    <m/>
    <x v="3"/>
    <m/>
    <m/>
    <x v="3"/>
    <m/>
    <x v="2"/>
    <m/>
    <x v="2"/>
    <m/>
    <m/>
    <x v="8"/>
    <m/>
    <m/>
    <x v="0"/>
    <m/>
    <m/>
    <n v="1"/>
    <n v="1"/>
    <n v="1"/>
    <m/>
    <m/>
    <n v="3"/>
    <n v="4"/>
    <n v="1"/>
    <n v="2"/>
    <m/>
    <n v="2"/>
    <n v="1"/>
    <n v="1"/>
    <n v="3"/>
    <m/>
    <m/>
    <x v="2"/>
    <m/>
    <m/>
    <x v="7"/>
    <m/>
    <x v="0"/>
    <x v="0"/>
    <m/>
    <n v="1"/>
    <m/>
    <n v="2"/>
    <m/>
    <m/>
    <m/>
    <n v="1"/>
    <n v="2"/>
    <n v="1"/>
    <m/>
    <m/>
    <s v="X"/>
    <m/>
    <m/>
    <m/>
    <x v="2"/>
    <m/>
    <m/>
    <m/>
    <s v="X"/>
    <s v="X"/>
    <s v="X"/>
    <m/>
    <m/>
    <m/>
    <s v="X"/>
    <m/>
    <m/>
    <m/>
    <s v="X"/>
    <m/>
    <m/>
    <m/>
    <m/>
    <m/>
    <m/>
    <m/>
    <m/>
    <s v="X"/>
    <m/>
    <s v="X"/>
    <m/>
    <m/>
    <n v="2"/>
    <n v="1"/>
    <m/>
    <m/>
    <m/>
    <m/>
    <m/>
    <m/>
    <n v="2"/>
    <n v="1"/>
    <n v="5"/>
    <n v="4"/>
    <n v="3"/>
    <m/>
  </r>
  <r>
    <s v="PORTS SACCO"/>
    <x v="2"/>
    <x v="2"/>
    <n v="49612403"/>
    <x v="2"/>
    <x v="1"/>
    <s v="No"/>
    <m/>
    <n v="1"/>
    <m/>
    <m/>
    <n v="1"/>
    <m/>
    <m/>
    <m/>
    <m/>
    <x v="6"/>
    <m/>
    <x v="14"/>
    <x v="4"/>
    <m/>
    <m/>
    <x v="1"/>
    <m/>
    <m/>
    <x v="1"/>
    <m/>
    <x v="1"/>
    <m/>
    <x v="1"/>
    <m/>
    <m/>
    <x v="1"/>
    <m/>
    <m/>
    <x v="1"/>
    <m/>
    <m/>
    <m/>
    <m/>
    <m/>
    <m/>
    <m/>
    <m/>
    <m/>
    <m/>
    <m/>
    <m/>
    <m/>
    <m/>
    <m/>
    <m/>
    <m/>
    <m/>
    <x v="1"/>
    <m/>
    <m/>
    <x v="1"/>
    <m/>
    <x v="0"/>
    <x v="1"/>
    <m/>
    <m/>
    <m/>
    <m/>
    <m/>
    <m/>
    <m/>
    <m/>
    <m/>
    <m/>
    <m/>
    <m/>
    <m/>
    <m/>
    <m/>
    <m/>
    <x v="1"/>
    <m/>
    <m/>
    <m/>
    <m/>
    <m/>
    <m/>
    <m/>
    <m/>
    <m/>
    <m/>
    <m/>
    <m/>
    <m/>
    <m/>
    <m/>
    <m/>
    <m/>
    <m/>
    <m/>
    <m/>
    <m/>
    <m/>
    <m/>
    <m/>
    <m/>
    <m/>
    <m/>
    <m/>
    <m/>
    <m/>
    <m/>
    <m/>
    <m/>
    <m/>
    <m/>
    <m/>
    <m/>
    <m/>
    <m/>
    <m/>
    <m/>
  </r>
  <r>
    <s v="UNAITAS"/>
    <x v="2"/>
    <x v="2"/>
    <n v="139534883"/>
    <x v="0"/>
    <x v="0"/>
    <s v="No"/>
    <m/>
    <n v="1"/>
    <n v="2"/>
    <n v="4"/>
    <n v="8"/>
    <n v="6"/>
    <n v="7"/>
    <n v="5"/>
    <m/>
    <x v="2"/>
    <m/>
    <x v="16"/>
    <x v="1"/>
    <m/>
    <m/>
    <x v="3"/>
    <s v="3-6months"/>
    <m/>
    <x v="0"/>
    <m/>
    <x v="2"/>
    <m/>
    <x v="2"/>
    <m/>
    <m/>
    <x v="3"/>
    <m/>
    <m/>
    <x v="2"/>
    <m/>
    <m/>
    <n v="2"/>
    <n v="3"/>
    <n v="1"/>
    <m/>
    <m/>
    <n v="1"/>
    <n v="2"/>
    <m/>
    <n v="3"/>
    <m/>
    <n v="2"/>
    <n v="3"/>
    <n v="1"/>
    <m/>
    <m/>
    <m/>
    <x v="2"/>
    <m/>
    <m/>
    <x v="2"/>
    <m/>
    <x v="1"/>
    <x v="1"/>
    <m/>
    <s v="X"/>
    <m/>
    <m/>
    <s v="X"/>
    <m/>
    <n v="2"/>
    <n v="3"/>
    <n v="1"/>
    <n v="4"/>
    <m/>
    <m/>
    <m/>
    <m/>
    <s v="X"/>
    <m/>
    <x v="2"/>
    <m/>
    <m/>
    <n v="1"/>
    <m/>
    <n v="2"/>
    <m/>
    <m/>
    <n v="3"/>
    <n v="4"/>
    <n v="5"/>
    <n v="6"/>
    <m/>
    <n v="1"/>
    <n v="2"/>
    <n v="3"/>
    <n v="4"/>
    <n v="5"/>
    <n v="6"/>
    <m/>
    <m/>
    <m/>
    <s v="X"/>
    <m/>
    <m/>
    <s v="X"/>
    <m/>
    <m/>
    <n v="1"/>
    <n v="2"/>
    <m/>
    <m/>
    <m/>
    <m/>
    <m/>
    <m/>
    <n v="4"/>
    <n v="2"/>
    <n v="3"/>
    <n v="1"/>
    <m/>
    <m/>
  </r>
  <r>
    <s v="Crescent Takaful"/>
    <x v="2"/>
    <x v="2"/>
    <n v="186046"/>
    <x v="5"/>
    <x v="0"/>
    <s v="No"/>
    <m/>
    <n v="1"/>
    <n v="3"/>
    <n v="2"/>
    <n v="4"/>
    <m/>
    <m/>
    <m/>
    <m/>
    <x v="1"/>
    <m/>
    <x v="6"/>
    <x v="0"/>
    <m/>
    <m/>
    <x v="7"/>
    <s v="Immediate"/>
    <m/>
    <x v="0"/>
    <m/>
    <x v="2"/>
    <m/>
    <x v="4"/>
    <m/>
    <m/>
    <x v="10"/>
    <m/>
    <m/>
    <x v="0"/>
    <m/>
    <m/>
    <n v="1"/>
    <n v="2"/>
    <n v="3"/>
    <m/>
    <m/>
    <m/>
    <m/>
    <m/>
    <n v="1"/>
    <m/>
    <m/>
    <m/>
    <n v="2"/>
    <m/>
    <n v="1"/>
    <m/>
    <x v="2"/>
    <m/>
    <m/>
    <x v="3"/>
    <m/>
    <x v="0"/>
    <x v="2"/>
    <m/>
    <n v="1"/>
    <m/>
    <m/>
    <n v="2"/>
    <m/>
    <m/>
    <n v="1"/>
    <n v="1"/>
    <m/>
    <m/>
    <m/>
    <s v="X"/>
    <m/>
    <m/>
    <m/>
    <x v="7"/>
    <m/>
    <m/>
    <s v="X"/>
    <m/>
    <m/>
    <s v="X"/>
    <s v="X"/>
    <m/>
    <m/>
    <m/>
    <m/>
    <m/>
    <m/>
    <m/>
    <m/>
    <s v="X"/>
    <s v="X"/>
    <s v="X"/>
    <m/>
    <m/>
    <m/>
    <m/>
    <s v="X"/>
    <m/>
    <m/>
    <s v="X"/>
    <m/>
    <n v="2"/>
    <n v="1"/>
    <n v="3"/>
    <m/>
    <n v="4"/>
    <m/>
    <m/>
    <m/>
    <n v="1"/>
    <m/>
    <n v="3"/>
    <n v="2"/>
    <n v="4"/>
    <m/>
  </r>
  <r>
    <s v="BADF"/>
    <x v="3"/>
    <x v="1"/>
    <n v="41028752.055399999"/>
    <x v="0"/>
    <x v="0"/>
    <s v="Yes"/>
    <m/>
    <n v="5"/>
    <n v="1"/>
    <n v="4"/>
    <n v="3"/>
    <n v="7"/>
    <n v="6"/>
    <n v="2"/>
    <m/>
    <x v="1"/>
    <m/>
    <x v="6"/>
    <x v="2"/>
    <s v="conflict in west side of country"/>
    <m/>
    <x v="2"/>
    <s v="Immediately"/>
    <m/>
    <x v="4"/>
    <m/>
    <x v="2"/>
    <m/>
    <x v="0"/>
    <m/>
    <m/>
    <x v="2"/>
    <m/>
    <m/>
    <x v="0"/>
    <m/>
    <n v="2"/>
    <n v="3"/>
    <n v="4"/>
    <n v="1"/>
    <m/>
    <m/>
    <n v="2"/>
    <n v="1"/>
    <n v="3"/>
    <m/>
    <m/>
    <n v="2"/>
    <n v="4"/>
    <n v="1"/>
    <n v="3"/>
    <m/>
    <m/>
    <x v="2"/>
    <m/>
    <m/>
    <x v="2"/>
    <m/>
    <x v="1"/>
    <x v="1"/>
    <m/>
    <n v="2"/>
    <n v="1"/>
    <n v="3"/>
    <m/>
    <m/>
    <n v="2"/>
    <n v="4"/>
    <n v="1"/>
    <n v="3"/>
    <m/>
    <m/>
    <m/>
    <m/>
    <s v=" Rescheduling of overdue"/>
    <m/>
    <x v="2"/>
    <m/>
    <m/>
    <m/>
    <s v="c"/>
    <m/>
    <m/>
    <s v="f"/>
    <s v="g"/>
    <s v="h"/>
    <m/>
    <m/>
    <m/>
    <s v="a"/>
    <s v="b"/>
    <s v="c"/>
    <s v="d"/>
    <m/>
    <s v="f"/>
    <m/>
    <m/>
    <m/>
    <m/>
    <s v="b"/>
    <m/>
    <m/>
    <s v="b"/>
    <m/>
    <s v="yes"/>
    <s v="yes"/>
    <s v="yes"/>
    <s v="yes"/>
    <s v="yes"/>
    <m/>
    <s v="Strengthening guarantee funds, Technical assistance"/>
    <m/>
    <m/>
    <n v="1"/>
    <n v="2"/>
    <n v="3"/>
    <m/>
    <m/>
  </r>
  <r>
    <s v="RCPB Leo"/>
    <x v="3"/>
    <x v="2"/>
    <n v="2772304.29"/>
    <x v="4"/>
    <x v="1"/>
    <s v="No"/>
    <m/>
    <n v="6"/>
    <n v="5"/>
    <n v="2"/>
    <n v="4"/>
    <n v="7"/>
    <n v="3"/>
    <n v="1"/>
    <m/>
    <x v="0"/>
    <m/>
    <x v="2"/>
    <x v="6"/>
    <s v="Conflict and leave of population"/>
    <m/>
    <x v="0"/>
    <s v="Immediately"/>
    <m/>
    <x v="0"/>
    <m/>
    <x v="4"/>
    <m/>
    <x v="2"/>
    <m/>
    <m/>
    <x v="7"/>
    <m/>
    <m/>
    <x v="3"/>
    <m/>
    <n v="4"/>
    <n v="1"/>
    <n v="2"/>
    <n v="3"/>
    <m/>
    <m/>
    <n v="1"/>
    <n v="2"/>
    <n v="3"/>
    <m/>
    <m/>
    <n v="3"/>
    <n v="1"/>
    <n v="2"/>
    <n v="4"/>
    <m/>
    <m/>
    <x v="3"/>
    <m/>
    <m/>
    <x v="2"/>
    <m/>
    <x v="1"/>
    <x v="1"/>
    <m/>
    <n v="1"/>
    <n v="3"/>
    <n v="2"/>
    <m/>
    <m/>
    <n v="3"/>
    <n v="2"/>
    <n v="1"/>
    <n v="4"/>
    <m/>
    <m/>
    <s v="a"/>
    <m/>
    <s v=" Rescheduling of overdue"/>
    <m/>
    <x v="2"/>
    <m/>
    <m/>
    <n v="1"/>
    <n v="2"/>
    <n v="3"/>
    <n v="4"/>
    <n v="5"/>
    <m/>
    <m/>
    <m/>
    <m/>
    <m/>
    <m/>
    <n v="3"/>
    <m/>
    <n v="2"/>
    <m/>
    <n v="1"/>
    <m/>
    <m/>
    <m/>
    <s v="a"/>
    <m/>
    <m/>
    <s v="a"/>
    <m/>
    <m/>
    <s v="yes"/>
    <s v="yes"/>
    <m/>
    <m/>
    <m/>
    <m/>
    <s v="For non-formal companies, it is difficult to use the SOFIGIB guarantee"/>
    <m/>
    <n v="3"/>
    <n v="1"/>
    <m/>
    <m/>
    <n v="2"/>
    <m/>
  </r>
  <r>
    <s v="Ecobank"/>
    <x v="3"/>
    <x v="1"/>
    <n v="82316128.929000005"/>
    <x v="1"/>
    <x v="0"/>
    <s v="Yes"/>
    <m/>
    <n v="4"/>
    <n v="7"/>
    <n v="2"/>
    <n v="1"/>
    <n v="6"/>
    <n v="5"/>
    <n v="3"/>
    <m/>
    <x v="0"/>
    <m/>
    <x v="6"/>
    <x v="6"/>
    <s v="conflicts and crop fires"/>
    <m/>
    <x v="0"/>
    <s v="Immediately"/>
    <m/>
    <x v="3"/>
    <m/>
    <x v="2"/>
    <m/>
    <x v="3"/>
    <m/>
    <m/>
    <x v="2"/>
    <m/>
    <m/>
    <x v="6"/>
    <m/>
    <s v="exclued"/>
    <s v="exclued"/>
    <s v="exclued"/>
    <n v="1"/>
    <n v="2"/>
    <m/>
    <n v="1"/>
    <n v="2"/>
    <m/>
    <n v="3"/>
    <m/>
    <m/>
    <n v="1"/>
    <n v="2"/>
    <n v="3"/>
    <m/>
    <m/>
    <x v="2"/>
    <m/>
    <m/>
    <x v="2"/>
    <m/>
    <x v="1"/>
    <x v="1"/>
    <m/>
    <n v="1"/>
    <n v="2"/>
    <m/>
    <m/>
    <m/>
    <m/>
    <n v="1"/>
    <n v="2"/>
    <n v="3"/>
    <m/>
    <m/>
    <m/>
    <m/>
    <s v="temporary exclusion "/>
    <m/>
    <x v="2"/>
    <m/>
    <m/>
    <m/>
    <s v="c"/>
    <m/>
    <m/>
    <m/>
    <s v="g"/>
    <s v="h"/>
    <s v="i"/>
    <m/>
    <m/>
    <m/>
    <m/>
    <s v="c"/>
    <s v="d"/>
    <m/>
    <s v="f"/>
    <s v="g"/>
    <m/>
    <m/>
    <s v="a"/>
    <m/>
    <m/>
    <s v="a"/>
    <m/>
    <m/>
    <s v="yes"/>
    <s v="yes"/>
    <m/>
    <m/>
    <s v="yes"/>
    <m/>
    <s v="Setting up a robust mechanism for responding to disasters and conflicts through the financial system"/>
    <m/>
    <n v="1"/>
    <n v="2"/>
    <m/>
    <n v="3"/>
    <m/>
    <m/>
  </r>
  <r>
    <s v="RCPB siege"/>
    <x v="3"/>
    <x v="2"/>
    <n v="22956025.708999999"/>
    <x v="3"/>
    <x v="1"/>
    <s v="No"/>
    <m/>
    <n v="3"/>
    <n v="6"/>
    <n v="2"/>
    <n v="4"/>
    <n v="7"/>
    <n v="5"/>
    <n v="1"/>
    <m/>
    <x v="0"/>
    <m/>
    <x v="6"/>
    <x v="2"/>
    <s v="impossibility to work"/>
    <m/>
    <x v="6"/>
    <s v="Immediately"/>
    <m/>
    <x v="3"/>
    <m/>
    <x v="4"/>
    <m/>
    <x v="3"/>
    <m/>
    <m/>
    <x v="2"/>
    <m/>
    <m/>
    <x v="3"/>
    <m/>
    <n v="1"/>
    <n v="4"/>
    <n v="2"/>
    <n v="3"/>
    <m/>
    <m/>
    <n v="1"/>
    <n v="3"/>
    <n v="2"/>
    <m/>
    <m/>
    <n v="3"/>
    <n v="1"/>
    <n v="2"/>
    <m/>
    <m/>
    <m/>
    <x v="4"/>
    <m/>
    <m/>
    <x v="3"/>
    <m/>
    <x v="1"/>
    <x v="1"/>
    <m/>
    <n v="1"/>
    <n v="3"/>
    <n v="2"/>
    <m/>
    <m/>
    <n v="1"/>
    <n v="3"/>
    <n v="2"/>
    <n v="4"/>
    <m/>
    <m/>
    <m/>
    <s v="b"/>
    <m/>
    <m/>
    <x v="4"/>
    <m/>
    <s v="a"/>
    <m/>
    <m/>
    <m/>
    <m/>
    <m/>
    <m/>
    <m/>
    <m/>
    <m/>
    <m/>
    <m/>
    <s v="b"/>
    <s v="c"/>
    <m/>
    <s v="e"/>
    <m/>
    <m/>
    <m/>
    <m/>
    <s v="a"/>
    <m/>
    <m/>
    <s v="a"/>
    <m/>
    <m/>
    <s v="yes"/>
    <s v="yes"/>
    <m/>
    <m/>
    <m/>
    <m/>
    <s v="refinancing fund"/>
    <m/>
    <m/>
    <n v="1"/>
    <n v="2"/>
    <n v="3"/>
    <m/>
    <m/>
  </r>
  <r>
    <s v="CBI"/>
    <x v="3"/>
    <x v="1"/>
    <n v="1938232893.1159999"/>
    <x v="2"/>
    <x v="0"/>
    <s v="Yes"/>
    <m/>
    <n v="2"/>
    <n v="1"/>
    <n v="3"/>
    <n v="6"/>
    <n v="5"/>
    <n v="7"/>
    <m/>
    <m/>
    <x v="0"/>
    <m/>
    <x v="7"/>
    <x v="2"/>
    <m/>
    <m/>
    <x v="6"/>
    <m/>
    <m/>
    <x v="0"/>
    <m/>
    <x v="0"/>
    <m/>
    <x v="0"/>
    <m/>
    <m/>
    <x v="3"/>
    <m/>
    <m/>
    <x v="0"/>
    <m/>
    <n v="3"/>
    <n v="4"/>
    <n v="2"/>
    <n v="1"/>
    <m/>
    <m/>
    <n v="1"/>
    <n v="2"/>
    <n v="3"/>
    <m/>
    <m/>
    <n v="3"/>
    <m/>
    <n v="1"/>
    <n v="2"/>
    <m/>
    <m/>
    <x v="2"/>
    <m/>
    <m/>
    <x v="2"/>
    <m/>
    <x v="0"/>
    <x v="0"/>
    <m/>
    <n v="1"/>
    <n v="3"/>
    <n v="2"/>
    <m/>
    <m/>
    <n v="3"/>
    <n v="4"/>
    <n v="1"/>
    <n v="2"/>
    <m/>
    <m/>
    <m/>
    <s v="b"/>
    <m/>
    <m/>
    <x v="6"/>
    <m/>
    <m/>
    <m/>
    <n v="2"/>
    <n v="3"/>
    <m/>
    <m/>
    <n v="1"/>
    <m/>
    <m/>
    <m/>
    <m/>
    <m/>
    <n v="2"/>
    <n v="1"/>
    <n v="3"/>
    <m/>
    <m/>
    <m/>
    <m/>
    <m/>
    <s v="a"/>
    <m/>
    <m/>
    <s v="a"/>
    <m/>
    <m/>
    <s v="yes "/>
    <s v="yes "/>
    <s v="yes "/>
    <m/>
    <m/>
    <m/>
    <s v="Specific measures for handling loans at risk from conflict and natural disasters "/>
    <m/>
    <n v="3"/>
    <m/>
    <n v="1"/>
    <m/>
    <n v="2"/>
    <m/>
  </r>
  <r>
    <s v="RCPB Tenkodogo"/>
    <x v="3"/>
    <x v="2"/>
    <n v="1792796.858"/>
    <x v="3"/>
    <x v="1"/>
    <s v="No"/>
    <m/>
    <n v="5"/>
    <n v="6"/>
    <n v="3"/>
    <n v="4"/>
    <n v="7"/>
    <n v="2"/>
    <m/>
    <m/>
    <x v="0"/>
    <m/>
    <x v="17"/>
    <x v="2"/>
    <s v="population leave"/>
    <m/>
    <x v="0"/>
    <m/>
    <m/>
    <x v="0"/>
    <m/>
    <x v="4"/>
    <m/>
    <x v="3"/>
    <m/>
    <m/>
    <x v="11"/>
    <m/>
    <m/>
    <x v="4"/>
    <m/>
    <m/>
    <m/>
    <m/>
    <m/>
    <s v="None"/>
    <m/>
    <n v="1"/>
    <n v="3"/>
    <n v="2"/>
    <m/>
    <m/>
    <n v="3"/>
    <n v="1"/>
    <n v="2"/>
    <m/>
    <m/>
    <m/>
    <x v="3"/>
    <m/>
    <m/>
    <x v="3"/>
    <m/>
    <x v="1"/>
    <x v="1"/>
    <m/>
    <n v="1"/>
    <n v="3"/>
    <n v="2"/>
    <m/>
    <m/>
    <n v="1"/>
    <n v="2"/>
    <n v="3"/>
    <m/>
    <m/>
    <m/>
    <s v="a"/>
    <s v="b"/>
    <m/>
    <m/>
    <x v="5"/>
    <m/>
    <m/>
    <m/>
    <n v="1"/>
    <m/>
    <m/>
    <n v="2"/>
    <m/>
    <m/>
    <n v="3"/>
    <m/>
    <m/>
    <m/>
    <s v="b"/>
    <s v="c"/>
    <m/>
    <s v="e"/>
    <m/>
    <m/>
    <m/>
    <m/>
    <s v="a"/>
    <m/>
    <m/>
    <s v="a"/>
    <m/>
    <m/>
    <m/>
    <s v="yes"/>
    <m/>
    <m/>
    <m/>
    <m/>
    <s v="Special regulatory measures for small loans"/>
    <m/>
    <n v="1"/>
    <m/>
    <m/>
    <n v="2"/>
    <n v="3"/>
    <m/>
  </r>
  <r>
    <s v="PMBF"/>
    <x v="3"/>
    <x v="0"/>
    <n v="8301537.3799999999"/>
    <x v="4"/>
    <x v="0"/>
    <s v="Yes"/>
    <m/>
    <n v="1"/>
    <n v="4"/>
    <n v="3"/>
    <n v="2"/>
    <n v="6"/>
    <n v="5"/>
    <n v="7"/>
    <m/>
    <x v="1"/>
    <m/>
    <x v="2"/>
    <x v="1"/>
    <m/>
    <m/>
    <x v="5"/>
    <m/>
    <m/>
    <x v="0"/>
    <m/>
    <x v="3"/>
    <m/>
    <x v="2"/>
    <m/>
    <m/>
    <x v="3"/>
    <m/>
    <m/>
    <x v="0"/>
    <m/>
    <n v="4"/>
    <n v="3"/>
    <n v="2"/>
    <n v="1"/>
    <m/>
    <m/>
    <n v="1"/>
    <n v="3"/>
    <n v="2"/>
    <m/>
    <m/>
    <n v="4"/>
    <n v="3"/>
    <n v="1"/>
    <n v="2"/>
    <m/>
    <m/>
    <x v="3"/>
    <m/>
    <m/>
    <x v="2"/>
    <m/>
    <x v="1"/>
    <x v="1"/>
    <m/>
    <n v="1"/>
    <n v="3"/>
    <n v="2"/>
    <m/>
    <m/>
    <n v="4"/>
    <n v="3"/>
    <n v="1"/>
    <n v="2"/>
    <m/>
    <m/>
    <s v="a"/>
    <m/>
    <m/>
    <m/>
    <x v="2"/>
    <m/>
    <m/>
    <m/>
    <s v="c"/>
    <s v="d"/>
    <m/>
    <m/>
    <s v="g"/>
    <s v="h"/>
    <s v="i"/>
    <m/>
    <m/>
    <m/>
    <m/>
    <s v="c"/>
    <m/>
    <m/>
    <s v="f"/>
    <m/>
    <m/>
    <m/>
    <s v="a"/>
    <m/>
    <m/>
    <s v="a"/>
    <m/>
    <m/>
    <s v="yes"/>
    <s v="no"/>
    <s v="yes"/>
    <s v="yes"/>
    <m/>
    <m/>
    <m/>
    <m/>
    <n v="1"/>
    <n v="2"/>
    <m/>
    <m/>
    <n v="3"/>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
  <r>
    <x v="0"/>
    <s v="Rwanda"/>
    <x v="0"/>
    <n v="11400000"/>
    <s v="iv"/>
    <n v="40"/>
    <x v="0"/>
  </r>
  <r>
    <x v="1"/>
    <s v="Rwanda"/>
    <x v="1"/>
    <n v="1024000000"/>
    <s v="ii"/>
    <n v="6.9"/>
    <x v="1"/>
  </r>
  <r>
    <x v="2"/>
    <s v="Rwanda"/>
    <x v="1"/>
    <n v="456000000"/>
    <s v="i"/>
    <m/>
    <x v="2"/>
  </r>
  <r>
    <x v="3"/>
    <s v="Rwanda"/>
    <x v="1"/>
    <n v="342000000"/>
    <s v="ii"/>
    <n v="9"/>
    <x v="3"/>
  </r>
  <r>
    <x v="4"/>
    <s v="Rwanda"/>
    <x v="1"/>
    <n v="304000000"/>
    <s v="ii"/>
    <n v="5.6"/>
    <x v="4"/>
  </r>
  <r>
    <x v="5"/>
    <s v="Rwanda"/>
    <x v="0"/>
    <n v="10640000"/>
    <s v="iv"/>
    <n v="40"/>
    <x v="0"/>
  </r>
  <r>
    <x v="6"/>
    <s v="Rwanda"/>
    <x v="2"/>
    <n v="399760"/>
    <s v="iv"/>
    <n v="39"/>
    <x v="5"/>
  </r>
  <r>
    <x v="7"/>
    <s v="Madagascar"/>
    <x v="1"/>
    <n v="570000000"/>
    <s v="i"/>
    <m/>
    <x v="2"/>
  </r>
  <r>
    <x v="8"/>
    <s v="Madagascar"/>
    <x v="0"/>
    <n v="21500000"/>
    <s v="iii"/>
    <m/>
    <x v="6"/>
  </r>
  <r>
    <x v="9"/>
    <s v="Madagascar"/>
    <x v="2"/>
    <n v="36000000"/>
    <s v="v"/>
    <n v="67"/>
    <x v="7"/>
  </r>
  <r>
    <x v="10"/>
    <s v="Madagascar"/>
    <x v="0"/>
    <n v="32000000"/>
    <s v="iii"/>
    <m/>
    <x v="6"/>
  </r>
  <r>
    <x v="11"/>
    <s v="Madagascar"/>
    <x v="2"/>
    <n v="29500000"/>
    <s v="iv"/>
    <m/>
    <x v="8"/>
  </r>
  <r>
    <x v="12"/>
    <s v="Kenya"/>
    <x v="1"/>
    <m/>
    <s v="iii"/>
    <m/>
    <x v="6"/>
  </r>
  <r>
    <x v="13"/>
    <s v="Kenya"/>
    <x v="1"/>
    <n v="27906976"/>
    <s v="ii"/>
    <m/>
    <x v="9"/>
  </r>
  <r>
    <x v="14"/>
    <s v="Kenya"/>
    <x v="0"/>
    <n v="127378640"/>
    <s v="iv"/>
    <m/>
    <x v="8"/>
  </r>
  <r>
    <x v="15"/>
    <s v="Kenya"/>
    <x v="0"/>
    <n v="100970873"/>
    <s v="iii"/>
    <m/>
    <x v="6"/>
  </r>
  <r>
    <x v="16"/>
    <s v="Kenya"/>
    <x v="3"/>
    <n v="72093023"/>
    <s v="v"/>
    <m/>
    <x v="10"/>
  </r>
  <r>
    <x v="17"/>
    <s v="Kenya"/>
    <x v="3"/>
    <n v="49612403"/>
    <s v="iv"/>
    <m/>
    <x v="8"/>
  </r>
  <r>
    <x v="18"/>
    <s v="Kenya"/>
    <x v="2"/>
    <n v="54263565"/>
    <s v="iv"/>
    <m/>
    <x v="8"/>
  </r>
  <r>
    <x v="19"/>
    <s v="Kenya"/>
    <x v="2"/>
    <n v="38759689"/>
    <s v="v"/>
    <m/>
    <x v="11"/>
  </r>
  <r>
    <x v="20"/>
    <s v="Kenya"/>
    <x v="2"/>
    <n v="32558139"/>
    <s v="v"/>
    <m/>
    <x v="12"/>
  </r>
  <r>
    <x v="21"/>
    <s v="Kenya"/>
    <x v="2"/>
    <n v="46511627"/>
    <s v="iv"/>
    <m/>
    <x v="8"/>
  </r>
  <r>
    <x v="22"/>
    <s v="Kenya"/>
    <x v="2"/>
    <n v="2170542"/>
    <s v="iii"/>
    <m/>
    <x v="6"/>
  </r>
  <r>
    <x v="23"/>
    <s v="Kenya"/>
    <x v="2"/>
    <n v="58914728"/>
    <s v="i"/>
    <m/>
    <x v="2"/>
  </r>
  <r>
    <x v="24"/>
    <s v="Kenya"/>
    <x v="2"/>
    <n v="23255813"/>
    <s v="v"/>
    <m/>
    <x v="11"/>
  </r>
  <r>
    <x v="25"/>
    <s v="Kenya"/>
    <x v="2"/>
    <n v="87596899"/>
    <s v="i"/>
    <m/>
    <x v="2"/>
  </r>
  <r>
    <x v="26"/>
    <s v="Kenya"/>
    <x v="2"/>
    <n v="49612403"/>
    <s v="i"/>
    <m/>
    <x v="2"/>
  </r>
  <r>
    <x v="27"/>
    <s v="Kenya"/>
    <x v="2"/>
    <n v="139534883"/>
    <s v="iv"/>
    <m/>
    <x v="8"/>
  </r>
  <r>
    <x v="28"/>
    <s v="Kenya"/>
    <x v="2"/>
    <n v="186046"/>
    <m/>
    <m/>
    <x v="13"/>
  </r>
  <r>
    <x v="29"/>
    <s v="Burkina"/>
    <x v="1"/>
    <n v="41028752.055399999"/>
    <s v="iv"/>
    <m/>
    <x v="8"/>
  </r>
  <r>
    <x v="30"/>
    <s v="Burkina"/>
    <x v="2"/>
    <n v="2772304.29"/>
    <s v="v"/>
    <m/>
    <x v="11"/>
  </r>
  <r>
    <x v="31"/>
    <s v="Burkina"/>
    <x v="1"/>
    <n v="82316128.929000005"/>
    <s v="ii"/>
    <m/>
    <x v="14"/>
  </r>
  <r>
    <x v="32"/>
    <s v="Burkina"/>
    <x v="2"/>
    <n v="22956025.708999999"/>
    <s v="iii"/>
    <m/>
    <x v="6"/>
  </r>
  <r>
    <x v="33"/>
    <s v="Burkina"/>
    <x v="1"/>
    <n v="1938232893.1159999"/>
    <s v="i"/>
    <m/>
    <x v="2"/>
  </r>
  <r>
    <x v="34"/>
    <s v="Burkina"/>
    <x v="2"/>
    <n v="1792796.858"/>
    <s v="iii"/>
    <m/>
    <x v="6"/>
  </r>
  <r>
    <x v="35"/>
    <s v="Burkina"/>
    <x v="0"/>
    <n v="8301537.3799999999"/>
    <s v="v"/>
    <m/>
    <x v="11"/>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
  <r>
    <s v="Duterimbere"/>
    <s v="Rwanda"/>
    <x v="0"/>
    <n v="11400000"/>
    <s v="iv"/>
    <n v="40"/>
    <n v="40"/>
    <x v="0"/>
    <x v="0"/>
    <m/>
    <n v="3"/>
    <m/>
    <n v="1"/>
    <n v="2"/>
    <n v="4"/>
    <m/>
    <m/>
    <m/>
    <s v="a"/>
    <m/>
    <d v="2023-04-01T00:00:00"/>
    <x v="0"/>
    <m/>
    <m/>
    <s v="e"/>
    <n v="8"/>
    <m/>
    <m/>
    <x v="0"/>
    <m/>
    <s v="b"/>
    <n v="90"/>
    <m/>
    <s v="b"/>
    <n v="90"/>
    <m/>
    <m/>
    <s v="a, d"/>
    <s v="Facilitated government support – MINAGRI, BDF"/>
    <m/>
    <s v="a"/>
    <x v="0"/>
    <m/>
    <m/>
    <m/>
    <m/>
    <n v="1"/>
    <m/>
    <s v="12 and 13 were not seperated."/>
    <n v="2"/>
    <m/>
    <m/>
    <m/>
    <m/>
    <m/>
    <n v="3"/>
    <n v="1"/>
    <m/>
    <m/>
    <m/>
    <s v="b"/>
    <n v="70"/>
    <m/>
    <m/>
    <s v="c"/>
    <n v="15.5"/>
    <m/>
    <m/>
    <s v="Y"/>
    <s v="17 and 18 were not seperated."/>
    <n v="1"/>
    <n v="1"/>
    <n v="1"/>
    <n v="1"/>
    <m/>
    <m/>
    <n v="1"/>
    <n v="1"/>
    <n v="1"/>
    <m/>
    <m/>
    <m/>
    <s v="Allow their access to future loans (The reason of the non-repayment was the disaster - out of borrowers control).  "/>
    <s v="X"/>
    <m/>
    <s v="h"/>
    <s v="Invalid"/>
    <m/>
    <m/>
    <m/>
    <m/>
    <m/>
    <m/>
    <s v="X"/>
    <s v="X"/>
    <m/>
    <s v="X"/>
    <s v="X"/>
    <m/>
    <m/>
    <m/>
    <s v="X"/>
    <m/>
    <m/>
    <s v="X"/>
    <m/>
    <m/>
    <x v="0"/>
    <m/>
    <m/>
    <m/>
    <s v="X"/>
    <m/>
    <m/>
    <n v="3"/>
    <n v="3"/>
    <n v="1"/>
    <n v="2"/>
    <s v="Relaxed NPL classification"/>
    <m/>
    <s v="NA"/>
    <m/>
    <m/>
    <n v="1"/>
    <n v="1"/>
    <m/>
    <m/>
    <m/>
  </r>
  <r>
    <s v="Bank of Kigali"/>
    <s v="Rwanda"/>
    <x v="1"/>
    <n v="1024000000"/>
    <s v="ii"/>
    <n v="6.9"/>
    <n v="6.9"/>
    <x v="0"/>
    <x v="0"/>
    <m/>
    <n v="1"/>
    <m/>
    <n v="2"/>
    <m/>
    <m/>
    <m/>
    <n v="3"/>
    <m/>
    <s v="b"/>
    <m/>
    <s v="2018-2021"/>
    <x v="1"/>
    <m/>
    <s v="Questions 5 - 18 are not applicable since BK's agri finance experience is relatively new."/>
    <m/>
    <s v=""/>
    <m/>
    <m/>
    <x v="1"/>
    <m/>
    <m/>
    <s v=""/>
    <m/>
    <m/>
    <s v=""/>
    <m/>
    <m/>
    <m/>
    <m/>
    <m/>
    <m/>
    <x v="1"/>
    <m/>
    <m/>
    <m/>
    <m/>
    <m/>
    <m/>
    <m/>
    <m/>
    <m/>
    <m/>
    <m/>
    <m/>
    <m/>
    <m/>
    <m/>
    <m/>
    <m/>
    <m/>
    <m/>
    <s v=""/>
    <m/>
    <m/>
    <m/>
    <s v=""/>
    <m/>
    <m/>
    <m/>
    <m/>
    <m/>
    <m/>
    <m/>
    <m/>
    <m/>
    <m/>
    <m/>
    <m/>
    <m/>
    <m/>
    <m/>
    <m/>
    <m/>
    <m/>
    <m/>
    <m/>
    <s v=""/>
    <m/>
    <m/>
    <m/>
    <m/>
    <m/>
    <m/>
    <m/>
    <m/>
    <m/>
    <m/>
    <m/>
    <m/>
    <m/>
    <m/>
    <m/>
    <m/>
    <m/>
    <m/>
    <m/>
    <m/>
    <x v="0"/>
    <m/>
    <m/>
    <m/>
    <m/>
    <m/>
    <m/>
    <m/>
    <m/>
    <m/>
    <m/>
    <m/>
    <m/>
    <m/>
    <m/>
    <m/>
    <m/>
    <m/>
    <m/>
    <m/>
    <m/>
  </r>
  <r>
    <s v="BPR"/>
    <s v="Rwanda"/>
    <x v="1"/>
    <n v="456000000"/>
    <s v="i"/>
    <m/>
    <n v="5"/>
    <x v="0"/>
    <x v="0"/>
    <m/>
    <n v="2"/>
    <m/>
    <n v="1"/>
    <n v="1"/>
    <m/>
    <m/>
    <m/>
    <m/>
    <s v="a"/>
    <m/>
    <n v="2021"/>
    <x v="2"/>
    <s v="Changing weather patterns"/>
    <m/>
    <s v="e"/>
    <n v="8"/>
    <m/>
    <m/>
    <x v="0"/>
    <m/>
    <s v="a"/>
    <n v="90"/>
    <m/>
    <s v="a"/>
    <n v="95"/>
    <m/>
    <m/>
    <s v="a, b"/>
    <m/>
    <m/>
    <s v="a"/>
    <x v="0"/>
    <m/>
    <m/>
    <m/>
    <n v="1"/>
    <n v="1"/>
    <m/>
    <s v="12 and 13 were not seperated."/>
    <n v="1"/>
    <m/>
    <n v="2"/>
    <m/>
    <m/>
    <m/>
    <n v="3"/>
    <n v="3"/>
    <m/>
    <m/>
    <m/>
    <s v="a"/>
    <n v="90"/>
    <m/>
    <m/>
    <s v="a"/>
    <n v="50"/>
    <m/>
    <s v="X"/>
    <m/>
    <s v="17 and 18 were not seperated."/>
    <n v="1"/>
    <m/>
    <n v="1"/>
    <m/>
    <m/>
    <m/>
    <m/>
    <n v="1"/>
    <n v="1"/>
    <m/>
    <m/>
    <s v="a"/>
    <m/>
    <m/>
    <m/>
    <s v="a"/>
    <n v="5"/>
    <m/>
    <m/>
    <m/>
    <m/>
    <s v="X"/>
    <m/>
    <m/>
    <m/>
    <m/>
    <m/>
    <s v="X"/>
    <m/>
    <m/>
    <s v="X"/>
    <m/>
    <m/>
    <m/>
    <m/>
    <m/>
    <m/>
    <x v="0"/>
    <m/>
    <m/>
    <m/>
    <s v="X"/>
    <m/>
    <m/>
    <n v="1"/>
    <n v="1"/>
    <n v="1"/>
    <m/>
    <n v="1"/>
    <m/>
    <s v="NA"/>
    <m/>
    <n v="1"/>
    <n v="1"/>
    <m/>
    <m/>
    <m/>
    <m/>
  </r>
  <r>
    <s v="BRD"/>
    <s v="Rwanda"/>
    <x v="1"/>
    <n v="342000000"/>
    <s v="ii"/>
    <n v="9"/>
    <n v="9"/>
    <x v="0"/>
    <x v="0"/>
    <m/>
    <n v="3"/>
    <n v="2"/>
    <n v="1"/>
    <m/>
    <m/>
    <m/>
    <m/>
    <m/>
    <s v="c"/>
    <m/>
    <n v="2018"/>
    <x v="3"/>
    <m/>
    <m/>
    <s v="f"/>
    <n v="2.5"/>
    <s v="See comment."/>
    <m/>
    <x v="0"/>
    <m/>
    <s v="a"/>
    <n v="90"/>
    <m/>
    <s v="a"/>
    <n v="95"/>
    <m/>
    <m/>
    <s v="a"/>
    <m/>
    <m/>
    <s v="a"/>
    <x v="0"/>
    <m/>
    <m/>
    <m/>
    <n v="1"/>
    <n v="1"/>
    <m/>
    <s v="12 and 13 were not seperated."/>
    <n v="1"/>
    <m/>
    <m/>
    <m/>
    <m/>
    <m/>
    <m/>
    <m/>
    <m/>
    <m/>
    <m/>
    <s v="a"/>
    <n v="90"/>
    <m/>
    <m/>
    <s v="d"/>
    <n v="2.5"/>
    <m/>
    <s v="X"/>
    <m/>
    <s v="17 and 18 were not seperated."/>
    <n v="1"/>
    <m/>
    <n v="1"/>
    <m/>
    <m/>
    <m/>
    <m/>
    <m/>
    <m/>
    <m/>
    <m/>
    <m/>
    <m/>
    <s v="NA. All repaid."/>
    <m/>
    <s v="a"/>
    <n v="5"/>
    <m/>
    <m/>
    <m/>
    <m/>
    <m/>
    <m/>
    <m/>
    <m/>
    <m/>
    <m/>
    <s v="X"/>
    <m/>
    <m/>
    <m/>
    <m/>
    <m/>
    <m/>
    <m/>
    <m/>
    <s v="X"/>
    <x v="0"/>
    <m/>
    <m/>
    <m/>
    <s v="X"/>
    <m/>
    <m/>
    <m/>
    <n v="1"/>
    <n v="1"/>
    <n v="1"/>
    <m/>
    <m/>
    <s v="NA"/>
    <m/>
    <n v="1"/>
    <m/>
    <n v="2"/>
    <n v="2"/>
    <n v="2"/>
    <m/>
  </r>
  <r>
    <s v="I&amp;M"/>
    <s v="Rwanda"/>
    <x v="1"/>
    <n v="304000000"/>
    <s v="ii"/>
    <n v="5.6"/>
    <n v="5.6"/>
    <x v="0"/>
    <x v="0"/>
    <m/>
    <n v="1"/>
    <n v="2"/>
    <m/>
    <m/>
    <m/>
    <m/>
    <m/>
    <m/>
    <s v="e"/>
    <m/>
    <s v="NA"/>
    <x v="4"/>
    <m/>
    <m/>
    <m/>
    <s v=""/>
    <m/>
    <m/>
    <x v="1"/>
    <m/>
    <m/>
    <s v=""/>
    <m/>
    <m/>
    <s v=""/>
    <m/>
    <m/>
    <m/>
    <m/>
    <m/>
    <m/>
    <x v="1"/>
    <m/>
    <m/>
    <m/>
    <m/>
    <m/>
    <m/>
    <m/>
    <m/>
    <m/>
    <m/>
    <m/>
    <m/>
    <m/>
    <m/>
    <m/>
    <m/>
    <m/>
    <m/>
    <m/>
    <s v=""/>
    <m/>
    <m/>
    <m/>
    <s v=""/>
    <m/>
    <m/>
    <m/>
    <m/>
    <m/>
    <m/>
    <m/>
    <m/>
    <m/>
    <m/>
    <m/>
    <m/>
    <m/>
    <m/>
    <m/>
    <m/>
    <m/>
    <m/>
    <m/>
    <m/>
    <s v=""/>
    <m/>
    <m/>
    <m/>
    <m/>
    <m/>
    <m/>
    <m/>
    <m/>
    <m/>
    <m/>
    <m/>
    <m/>
    <m/>
    <m/>
    <m/>
    <m/>
    <m/>
    <m/>
    <m/>
    <m/>
    <x v="0"/>
    <m/>
    <m/>
    <m/>
    <m/>
    <m/>
    <m/>
    <m/>
    <m/>
    <m/>
    <m/>
    <m/>
    <m/>
    <m/>
    <m/>
    <m/>
    <m/>
    <m/>
    <m/>
    <m/>
    <m/>
  </r>
  <r>
    <s v="RIM"/>
    <s v="Rwanda"/>
    <x v="0"/>
    <n v="10640000"/>
    <s v="iv"/>
    <n v="40"/>
    <n v="40"/>
    <x v="0"/>
    <x v="0"/>
    <m/>
    <n v="2"/>
    <n v="2"/>
    <n v="1"/>
    <n v="1"/>
    <m/>
    <n v="3"/>
    <n v="3"/>
    <m/>
    <s v="a"/>
    <m/>
    <s v="2022-2023"/>
    <x v="1"/>
    <m/>
    <m/>
    <s v="b"/>
    <n v="40"/>
    <d v="2023-04-01T00:00:00"/>
    <m/>
    <x v="0"/>
    <m/>
    <s v="a"/>
    <n v="90"/>
    <m/>
    <s v="a"/>
    <n v="95"/>
    <m/>
    <m/>
    <s v="a,b,c,d"/>
    <s v="Asked borrowers tobuy crop insurance                            "/>
    <m/>
    <s v="a"/>
    <x v="0"/>
    <m/>
    <n v="1"/>
    <m/>
    <m/>
    <n v="1"/>
    <m/>
    <s v="12 and 13 were not seperated."/>
    <n v="1"/>
    <n v="1"/>
    <n v="1"/>
    <n v="1"/>
    <m/>
    <n v="1"/>
    <n v="1"/>
    <n v="1"/>
    <n v="1"/>
    <m/>
    <m/>
    <s v="a"/>
    <n v="90"/>
    <m/>
    <m/>
    <s v="c"/>
    <n v="15.5"/>
    <m/>
    <s v="X"/>
    <m/>
    <s v="17 and 18 were not seperated."/>
    <n v="3"/>
    <n v="1"/>
    <n v="2"/>
    <m/>
    <m/>
    <m/>
    <m/>
    <m/>
    <n v="4"/>
    <m/>
    <m/>
    <s v="a"/>
    <m/>
    <m/>
    <m/>
    <s v="a"/>
    <n v="5"/>
    <m/>
    <m/>
    <m/>
    <m/>
    <m/>
    <m/>
    <m/>
    <m/>
    <m/>
    <m/>
    <s v="X"/>
    <m/>
    <s v="X"/>
    <s v="X"/>
    <s v="X"/>
    <s v="X"/>
    <s v="X"/>
    <s v="X"/>
    <m/>
    <m/>
    <x v="0"/>
    <m/>
    <m/>
    <m/>
    <s v="X"/>
    <m/>
    <m/>
    <n v="3"/>
    <n v="2"/>
    <n v="1"/>
    <n v="1"/>
    <m/>
    <m/>
    <s v="NA"/>
    <m/>
    <n v="1"/>
    <m/>
    <n v="2"/>
    <m/>
    <m/>
    <m/>
  </r>
  <r>
    <s v="SACCO Mageragere"/>
    <s v="Rwanda"/>
    <x v="2"/>
    <n v="399760"/>
    <s v="iv"/>
    <n v="39"/>
    <n v="39"/>
    <x v="0"/>
    <x v="1"/>
    <m/>
    <n v="2"/>
    <n v="5"/>
    <n v="1"/>
    <n v="3"/>
    <n v="4"/>
    <n v="6"/>
    <n v="6"/>
    <m/>
    <s v="a"/>
    <m/>
    <d v="2023-04-01T00:00:00"/>
    <x v="0"/>
    <m/>
    <m/>
    <s v="f"/>
    <n v="2.5"/>
    <m/>
    <m/>
    <x v="2"/>
    <m/>
    <s v="b"/>
    <n v="70"/>
    <m/>
    <s v="a"/>
    <n v="95"/>
    <m/>
    <m/>
    <s v="a"/>
    <m/>
    <m/>
    <s v="b"/>
    <x v="2"/>
    <m/>
    <m/>
    <m/>
    <n v="1"/>
    <n v="1"/>
    <m/>
    <s v="12 and 13 were not seperated."/>
    <n v="1"/>
    <m/>
    <m/>
    <m/>
    <m/>
    <n v="4"/>
    <n v="5"/>
    <n v="2"/>
    <n v="3"/>
    <m/>
    <m/>
    <s v="a"/>
    <n v="90"/>
    <m/>
    <m/>
    <s v="NO"/>
    <s v="No"/>
    <m/>
    <s v="NA"/>
    <m/>
    <s v="17 and 18 were not seperated."/>
    <s v="NA"/>
    <m/>
    <m/>
    <m/>
    <m/>
    <m/>
    <m/>
    <m/>
    <m/>
    <m/>
    <m/>
    <s v="a"/>
    <m/>
    <m/>
    <m/>
    <s v="a"/>
    <n v="5"/>
    <m/>
    <m/>
    <m/>
    <m/>
    <m/>
    <m/>
    <m/>
    <s v="X"/>
    <s v="X"/>
    <s v="X"/>
    <s v="X"/>
    <m/>
    <s v="X"/>
    <m/>
    <m/>
    <m/>
    <m/>
    <m/>
    <m/>
    <m/>
    <x v="0"/>
    <m/>
    <m/>
    <m/>
    <m/>
    <s v="X"/>
    <m/>
    <n v="3"/>
    <n v="1"/>
    <n v="2"/>
    <n v="4"/>
    <m/>
    <m/>
    <m/>
    <m/>
    <n v="1"/>
    <n v="2"/>
    <n v="4"/>
    <n v="3"/>
    <n v="5"/>
    <n v="5"/>
  </r>
  <r>
    <s v="BNI"/>
    <s v="Madagascar"/>
    <x v="1"/>
    <n v="570000000"/>
    <s v="i"/>
    <m/>
    <n v="5"/>
    <x v="1"/>
    <x v="1"/>
    <m/>
    <n v="3"/>
    <n v="6"/>
    <n v="2"/>
    <n v="2"/>
    <n v="5"/>
    <n v="4"/>
    <n v="1"/>
    <m/>
    <s v="a"/>
    <m/>
    <n v="2023"/>
    <x v="2"/>
    <s v="Cyclon"/>
    <m/>
    <s v="a"/>
    <n v="50"/>
    <s v="Varies"/>
    <m/>
    <x v="3"/>
    <m/>
    <s v="c"/>
    <n v="50"/>
    <m/>
    <s v="b"/>
    <n v="90"/>
    <m/>
    <m/>
    <s v="a"/>
    <m/>
    <m/>
    <s v="c"/>
    <x v="3"/>
    <m/>
    <m/>
    <m/>
    <n v="2"/>
    <n v="1"/>
    <n v="2"/>
    <m/>
    <n v="1"/>
    <n v="3"/>
    <n v="2"/>
    <m/>
    <m/>
    <m/>
    <n v="1"/>
    <n v="1"/>
    <n v="1"/>
    <m/>
    <m/>
    <s v="c"/>
    <n v="50"/>
    <m/>
    <m/>
    <s v="c"/>
    <n v="15.5"/>
    <m/>
    <s v="X"/>
    <m/>
    <m/>
    <n v="1"/>
    <m/>
    <n v="3"/>
    <n v="2"/>
    <m/>
    <m/>
    <n v="1"/>
    <n v="2"/>
    <n v="4"/>
    <n v="3"/>
    <m/>
    <s v="a"/>
    <m/>
    <m/>
    <m/>
    <s v="e"/>
    <n v="50"/>
    <m/>
    <m/>
    <s v="X"/>
    <m/>
    <m/>
    <m/>
    <s v="X"/>
    <m/>
    <m/>
    <s v="X"/>
    <m/>
    <m/>
    <s v="X"/>
    <s v="X"/>
    <s v="X"/>
    <s v="X"/>
    <m/>
    <m/>
    <m/>
    <s v="X"/>
    <x v="1"/>
    <s v="a"/>
    <m/>
    <m/>
    <s v="X"/>
    <m/>
    <m/>
    <s v="X"/>
    <m/>
    <s v="X"/>
    <m/>
    <m/>
    <m/>
    <s v="X"/>
    <m/>
    <s v="X"/>
    <m/>
    <s v="X"/>
    <s v="X"/>
    <m/>
    <m/>
  </r>
  <r>
    <s v="PAMF"/>
    <s v="Madagascar"/>
    <x v="0"/>
    <n v="21500000"/>
    <s v="iii"/>
    <m/>
    <n v="12.5"/>
    <x v="0"/>
    <x v="1"/>
    <m/>
    <n v="1"/>
    <n v="6"/>
    <n v="2"/>
    <n v="3"/>
    <n v="5"/>
    <n v="4"/>
    <m/>
    <m/>
    <s v="b"/>
    <m/>
    <n v="2023"/>
    <x v="0"/>
    <s v="Floods and cyclon"/>
    <m/>
    <s v="f"/>
    <n v="2.5"/>
    <d v="2023-02-01T00:00:00"/>
    <m/>
    <x v="3"/>
    <m/>
    <s v="a"/>
    <n v="90"/>
    <m/>
    <s v="a"/>
    <n v="95"/>
    <m/>
    <m/>
    <s v="a"/>
    <m/>
    <m/>
    <s v="d"/>
    <x v="4"/>
    <m/>
    <n v="3"/>
    <n v="4"/>
    <n v="2"/>
    <n v="1"/>
    <m/>
    <m/>
    <m/>
    <m/>
    <m/>
    <n v="1"/>
    <m/>
    <m/>
    <n v="1"/>
    <n v="1"/>
    <n v="1"/>
    <m/>
    <m/>
    <s v="a"/>
    <n v="90"/>
    <m/>
    <m/>
    <s v="d"/>
    <n v="2.5"/>
    <m/>
    <s v="X"/>
    <m/>
    <m/>
    <n v="1"/>
    <n v="3"/>
    <n v="4"/>
    <n v="2"/>
    <m/>
    <m/>
    <n v="4"/>
    <n v="2"/>
    <n v="1"/>
    <n v="3"/>
    <m/>
    <s v="a"/>
    <m/>
    <m/>
    <m/>
    <s v="a"/>
    <n v="5"/>
    <m/>
    <m/>
    <s v="X"/>
    <s v="X"/>
    <m/>
    <m/>
    <m/>
    <m/>
    <s v="X"/>
    <s v="X"/>
    <m/>
    <m/>
    <m/>
    <m/>
    <s v="X"/>
    <m/>
    <m/>
    <m/>
    <m/>
    <m/>
    <x v="1"/>
    <s v="a"/>
    <m/>
    <m/>
    <s v="a"/>
    <m/>
    <m/>
    <s v="X"/>
    <s v="X"/>
    <m/>
    <s v="X"/>
    <m/>
    <m/>
    <s v="X"/>
    <m/>
    <s v="X"/>
    <s v="X"/>
    <s v="X"/>
    <m/>
    <m/>
    <m/>
  </r>
  <r>
    <s v="CECAM"/>
    <s v="Madagascar"/>
    <x v="2"/>
    <n v="36000000"/>
    <s v="v"/>
    <n v="67"/>
    <n v="67"/>
    <x v="0"/>
    <x v="0"/>
    <m/>
    <n v="5"/>
    <n v="6"/>
    <n v="1"/>
    <n v="2"/>
    <n v="4"/>
    <n v="3"/>
    <m/>
    <m/>
    <s v="b"/>
    <m/>
    <n v="2022"/>
    <x v="0"/>
    <s v="flood, cyclone"/>
    <m/>
    <s v="e"/>
    <n v="8"/>
    <d v="2022-07-22T00:00:00"/>
    <m/>
    <x v="0"/>
    <m/>
    <s v="d"/>
    <n v="30"/>
    <m/>
    <s v="b"/>
    <n v="90"/>
    <m/>
    <m/>
    <s v="a"/>
    <m/>
    <m/>
    <s v="c"/>
    <x v="3"/>
    <m/>
    <n v="3"/>
    <n v="2"/>
    <n v="1"/>
    <n v="4"/>
    <m/>
    <m/>
    <n v="1"/>
    <n v="2"/>
    <n v="3"/>
    <m/>
    <m/>
    <n v="1"/>
    <n v="1"/>
    <n v="1"/>
    <m/>
    <m/>
    <m/>
    <s v="c"/>
    <n v="50"/>
    <m/>
    <m/>
    <s v="NO"/>
    <s v="No"/>
    <m/>
    <m/>
    <m/>
    <m/>
    <m/>
    <m/>
    <m/>
    <m/>
    <m/>
    <m/>
    <m/>
    <m/>
    <m/>
    <m/>
    <m/>
    <s v="a"/>
    <m/>
    <s v="X"/>
    <m/>
    <s v="a"/>
    <n v="5"/>
    <m/>
    <m/>
    <s v="X"/>
    <s v="X"/>
    <m/>
    <m/>
    <m/>
    <m/>
    <m/>
    <m/>
    <m/>
    <m/>
    <m/>
    <m/>
    <m/>
    <m/>
    <m/>
    <m/>
    <m/>
    <s v="X"/>
    <x v="1"/>
    <s v="a"/>
    <m/>
    <m/>
    <s v="a"/>
    <m/>
    <m/>
    <m/>
    <s v="X"/>
    <s v="X"/>
    <m/>
    <m/>
    <m/>
    <s v="X"/>
    <m/>
    <m/>
    <m/>
    <m/>
    <m/>
    <m/>
    <s v="X"/>
  </r>
  <r>
    <s v="ACEP"/>
    <s v="Madagascar"/>
    <x v="0"/>
    <n v="32000000"/>
    <s v="iii"/>
    <m/>
    <n v="12.5"/>
    <x v="0"/>
    <x v="1"/>
    <m/>
    <n v="2"/>
    <n v="6"/>
    <n v="1"/>
    <n v="4"/>
    <n v="5"/>
    <n v="3"/>
    <m/>
    <m/>
    <s v="b"/>
    <m/>
    <n v="2022"/>
    <x v="1"/>
    <m/>
    <m/>
    <s v="e"/>
    <n v="8"/>
    <d v="2024-07-22T00:00:00"/>
    <m/>
    <x v="3"/>
    <m/>
    <s v="a"/>
    <n v="90"/>
    <m/>
    <s v="a"/>
    <n v="95"/>
    <m/>
    <m/>
    <s v="d"/>
    <s v="Cancellation of late fees and penalties"/>
    <m/>
    <s v="c"/>
    <x v="3"/>
    <m/>
    <n v="3"/>
    <n v="4"/>
    <n v="1"/>
    <n v="2"/>
    <m/>
    <m/>
    <n v="1"/>
    <n v="3"/>
    <n v="2"/>
    <m/>
    <m/>
    <n v="2"/>
    <n v="1"/>
    <n v="3"/>
    <m/>
    <m/>
    <m/>
    <s v="a"/>
    <n v="90"/>
    <m/>
    <m/>
    <s v="a"/>
    <n v="50"/>
    <m/>
    <s v="X"/>
    <m/>
    <m/>
    <n v="1"/>
    <n v="3"/>
    <n v="2"/>
    <m/>
    <m/>
    <n v="2"/>
    <n v="1"/>
    <n v="3"/>
    <m/>
    <m/>
    <m/>
    <s v="a"/>
    <m/>
    <m/>
    <m/>
    <s v="a"/>
    <n v="5"/>
    <m/>
    <m/>
    <m/>
    <m/>
    <m/>
    <m/>
    <m/>
    <s v="X"/>
    <s v="X"/>
    <s v="X"/>
    <m/>
    <m/>
    <s v="X"/>
    <m/>
    <m/>
    <m/>
    <m/>
    <m/>
    <m/>
    <m/>
    <x v="1"/>
    <s v="a"/>
    <m/>
    <m/>
    <s v="a"/>
    <m/>
    <m/>
    <s v="X"/>
    <s v="X"/>
    <m/>
    <s v="X"/>
    <m/>
    <m/>
    <m/>
    <m/>
    <s v="X"/>
    <s v="X"/>
    <s v="X"/>
    <m/>
    <m/>
    <m/>
  </r>
  <r>
    <s v="SIMMEC"/>
    <s v="Madagascar"/>
    <x v="2"/>
    <n v="29500000"/>
    <s v="iv"/>
    <m/>
    <n v="37.5"/>
    <x v="0"/>
    <x v="1"/>
    <m/>
    <m/>
    <m/>
    <m/>
    <m/>
    <m/>
    <m/>
    <m/>
    <m/>
    <s v="b"/>
    <m/>
    <n v="2022"/>
    <x v="4"/>
    <s v="d"/>
    <m/>
    <s v="d"/>
    <n v="15"/>
    <m/>
    <m/>
    <x v="0"/>
    <m/>
    <s v="c"/>
    <n v="50"/>
    <m/>
    <s v="b"/>
    <n v="90"/>
    <m/>
    <m/>
    <s v="d"/>
    <m/>
    <m/>
    <s v="d"/>
    <x v="4"/>
    <m/>
    <n v="1"/>
    <n v="2"/>
    <n v="4"/>
    <n v="3"/>
    <m/>
    <m/>
    <n v="2"/>
    <n v="1"/>
    <n v="3"/>
    <m/>
    <m/>
    <n v="4"/>
    <n v="3"/>
    <n v="2"/>
    <n v="1"/>
    <m/>
    <m/>
    <s v="a"/>
    <n v="90"/>
    <m/>
    <m/>
    <s v="c"/>
    <n v="15.5"/>
    <m/>
    <s v="X"/>
    <m/>
    <m/>
    <n v="1"/>
    <n v="2"/>
    <n v="3"/>
    <m/>
    <m/>
    <n v="3"/>
    <n v="4"/>
    <n v="2"/>
    <n v="1"/>
    <m/>
    <m/>
    <s v="a"/>
    <m/>
    <s v="X"/>
    <m/>
    <s v="b"/>
    <n v="7.5"/>
    <m/>
    <m/>
    <s v="X"/>
    <m/>
    <m/>
    <m/>
    <m/>
    <m/>
    <m/>
    <m/>
    <m/>
    <m/>
    <s v="X"/>
    <m/>
    <m/>
    <s v="X"/>
    <m/>
    <s v="X"/>
    <m/>
    <m/>
    <x v="1"/>
    <s v="a"/>
    <m/>
    <m/>
    <s v="a"/>
    <m/>
    <m/>
    <s v="X"/>
    <s v="X"/>
    <s v="X"/>
    <m/>
    <s v="X"/>
    <m/>
    <m/>
    <m/>
    <s v="X"/>
    <s v="X"/>
    <m/>
    <s v="X"/>
    <m/>
    <m/>
  </r>
  <r>
    <s v="Equity Bank"/>
    <s v="Kenya"/>
    <x v="1"/>
    <n v="3260000000"/>
    <s v="iii"/>
    <m/>
    <n v="12.5"/>
    <x v="0"/>
    <x v="0"/>
    <m/>
    <n v="4"/>
    <n v="3"/>
    <n v="1"/>
    <n v="2"/>
    <n v="6"/>
    <n v="5"/>
    <m/>
    <m/>
    <s v="a"/>
    <m/>
    <s v="2021-2022"/>
    <x v="5"/>
    <s v="Pests"/>
    <m/>
    <s v="c"/>
    <n v="25"/>
    <d v="2021-11-01T00:00:00"/>
    <m/>
    <x v="0"/>
    <m/>
    <s v="a"/>
    <n v="90"/>
    <m/>
    <s v="b"/>
    <n v="90"/>
    <m/>
    <m/>
    <s v="a"/>
    <s v="Engage off-takers to bring new crops to fill the income gaps. "/>
    <m/>
    <s v="a"/>
    <x v="0"/>
    <m/>
    <m/>
    <m/>
    <m/>
    <n v="1"/>
    <m/>
    <m/>
    <n v="1"/>
    <m/>
    <n v="2"/>
    <m/>
    <m/>
    <n v="1"/>
    <n v="1"/>
    <n v="1"/>
    <m/>
    <m/>
    <m/>
    <s v="c"/>
    <n v="50"/>
    <m/>
    <m/>
    <s v="a"/>
    <n v="50"/>
    <m/>
    <s v="X"/>
    <m/>
    <m/>
    <n v="1"/>
    <n v="2"/>
    <n v="3"/>
    <m/>
    <m/>
    <n v="3"/>
    <n v="2"/>
    <n v="1"/>
    <n v="4"/>
    <m/>
    <m/>
    <s v="a, b"/>
    <m/>
    <m/>
    <m/>
    <s v="b"/>
    <n v="7.5"/>
    <m/>
    <m/>
    <m/>
    <m/>
    <s v="X"/>
    <s v="X"/>
    <s v="X"/>
    <m/>
    <m/>
    <m/>
    <m/>
    <m/>
    <s v="X"/>
    <m/>
    <s v="X"/>
    <s v="X"/>
    <m/>
    <m/>
    <m/>
    <m/>
    <x v="2"/>
    <m/>
    <s v="X"/>
    <m/>
    <m/>
    <s v="X"/>
    <m/>
    <s v="X"/>
    <s v="X"/>
    <s v="X"/>
    <m/>
    <m/>
    <m/>
    <m/>
    <m/>
    <s v="X"/>
    <s v="X"/>
    <s v="X"/>
    <m/>
    <s v="X"/>
    <m/>
  </r>
  <r>
    <s v="KCB"/>
    <s v="Kenya"/>
    <x v="1"/>
    <n v="27906976"/>
    <s v="ii"/>
    <m/>
    <n v="3"/>
    <x v="0"/>
    <x v="1"/>
    <m/>
    <n v="1"/>
    <n v="3"/>
    <n v="2"/>
    <n v="4"/>
    <n v="5"/>
    <n v="6"/>
    <m/>
    <m/>
    <s v="a"/>
    <m/>
    <s v="2023 -2024"/>
    <x v="0"/>
    <m/>
    <m/>
    <s v="d"/>
    <n v="15"/>
    <s v="4 months"/>
    <m/>
    <x v="1"/>
    <m/>
    <s v="b"/>
    <n v="70"/>
    <m/>
    <s v="b"/>
    <n v="90"/>
    <m/>
    <m/>
    <s v="a,c,d"/>
    <m/>
    <m/>
    <s v="d"/>
    <x v="4"/>
    <m/>
    <n v="2"/>
    <n v="3"/>
    <n v="2"/>
    <n v="4"/>
    <m/>
    <m/>
    <n v="1"/>
    <n v="3"/>
    <n v="2"/>
    <m/>
    <m/>
    <n v="2"/>
    <n v="4"/>
    <n v="1"/>
    <n v="3"/>
    <m/>
    <m/>
    <s v="b"/>
    <n v="70"/>
    <m/>
    <m/>
    <s v="a"/>
    <n v="50"/>
    <m/>
    <m/>
    <s v="Y"/>
    <m/>
    <n v="1"/>
    <n v="3"/>
    <n v="2"/>
    <m/>
    <m/>
    <n v="2"/>
    <n v="4"/>
    <n v="3"/>
    <n v="1"/>
    <m/>
    <m/>
    <m/>
    <s v="b"/>
    <m/>
    <m/>
    <s v="a"/>
    <n v="5"/>
    <m/>
    <m/>
    <m/>
    <m/>
    <m/>
    <s v="X"/>
    <m/>
    <m/>
    <s v="X"/>
    <s v="X"/>
    <m/>
    <m/>
    <m/>
    <m/>
    <s v="X"/>
    <s v="X"/>
    <m/>
    <m/>
    <m/>
    <m/>
    <x v="2"/>
    <m/>
    <s v="X"/>
    <m/>
    <m/>
    <s v="X"/>
    <m/>
    <s v="X"/>
    <s v="X"/>
    <m/>
    <m/>
    <m/>
    <m/>
    <m/>
    <m/>
    <s v="X"/>
    <s v="X"/>
    <m/>
    <m/>
    <s v="X"/>
    <m/>
  </r>
  <r>
    <s v="KWFT"/>
    <s v="Kenya"/>
    <x v="0"/>
    <n v="127378640"/>
    <s v="iv"/>
    <m/>
    <n v="37.5"/>
    <x v="0"/>
    <x v="0"/>
    <m/>
    <n v="3"/>
    <m/>
    <n v="2"/>
    <m/>
    <m/>
    <n v="4"/>
    <n v="1"/>
    <m/>
    <s v="a"/>
    <m/>
    <n v="2023"/>
    <x v="1"/>
    <m/>
    <m/>
    <s v="f"/>
    <n v="2.5"/>
    <m/>
    <m/>
    <x v="0"/>
    <m/>
    <s v="b"/>
    <n v="70"/>
    <m/>
    <s v="b"/>
    <n v="90"/>
    <m/>
    <m/>
    <s v="a, b, c"/>
    <s v="Farmer training "/>
    <m/>
    <s v="See comment"/>
    <x v="5"/>
    <m/>
    <m/>
    <m/>
    <n v="1"/>
    <n v="1"/>
    <m/>
    <m/>
    <n v="1"/>
    <n v="3"/>
    <n v="2"/>
    <m/>
    <m/>
    <m/>
    <n v="1"/>
    <n v="2"/>
    <m/>
    <m/>
    <m/>
    <s v="a"/>
    <n v="90"/>
    <m/>
    <m/>
    <s v="a"/>
    <n v="50"/>
    <m/>
    <s v="X"/>
    <m/>
    <m/>
    <n v="1"/>
    <n v="3"/>
    <n v="2"/>
    <m/>
    <m/>
    <m/>
    <n v="1"/>
    <n v="2"/>
    <m/>
    <m/>
    <m/>
    <m/>
    <m/>
    <s v="X"/>
    <m/>
    <s v="a"/>
    <n v="5"/>
    <m/>
    <m/>
    <m/>
    <m/>
    <m/>
    <s v="X"/>
    <m/>
    <m/>
    <m/>
    <m/>
    <s v="X"/>
    <m/>
    <m/>
    <m/>
    <s v="X"/>
    <s v="X"/>
    <m/>
    <m/>
    <m/>
    <m/>
    <x v="2"/>
    <m/>
    <s v="X"/>
    <m/>
    <m/>
    <s v="X"/>
    <m/>
    <n v="2"/>
    <m/>
    <n v="1"/>
    <n v="3"/>
    <m/>
    <m/>
    <m/>
    <m/>
    <s v="X"/>
    <s v="X"/>
    <m/>
    <s v="X"/>
    <m/>
    <m/>
  </r>
  <r>
    <s v="FAULU"/>
    <s v="Kenya"/>
    <x v="0"/>
    <n v="100970873"/>
    <s v="iii"/>
    <m/>
    <n v="12.5"/>
    <x v="0"/>
    <x v="0"/>
    <m/>
    <n v="2"/>
    <m/>
    <n v="1"/>
    <n v="3"/>
    <n v="3"/>
    <n v="3"/>
    <m/>
    <m/>
    <s v="a"/>
    <m/>
    <n v="2020"/>
    <x v="1"/>
    <m/>
    <m/>
    <s v="b"/>
    <n v="40"/>
    <d v="2021-01-01T00:00:00"/>
    <m/>
    <x v="0"/>
    <m/>
    <s v="a"/>
    <n v="90"/>
    <m/>
    <s v="b"/>
    <n v="90"/>
    <m/>
    <m/>
    <s v="a,b,c,d"/>
    <s v="TA through collaboration with development partners"/>
    <m/>
    <s v="b"/>
    <x v="2"/>
    <m/>
    <n v="1"/>
    <m/>
    <n v="2"/>
    <n v="3"/>
    <m/>
    <m/>
    <m/>
    <n v="1"/>
    <n v="2"/>
    <n v="3"/>
    <m/>
    <m/>
    <n v="1"/>
    <n v="1"/>
    <n v="1"/>
    <m/>
    <m/>
    <s v="a"/>
    <n v="90"/>
    <m/>
    <m/>
    <s v="c,d"/>
    <s v="Invalid"/>
    <m/>
    <s v="X"/>
    <m/>
    <m/>
    <n v="2"/>
    <m/>
    <n v="3"/>
    <n v="1"/>
    <m/>
    <m/>
    <n v="3"/>
    <n v="2"/>
    <n v="1"/>
    <m/>
    <m/>
    <m/>
    <m/>
    <s v="X"/>
    <m/>
    <s v="a"/>
    <n v="5"/>
    <m/>
    <m/>
    <m/>
    <m/>
    <s v="X"/>
    <m/>
    <m/>
    <s v="X"/>
    <m/>
    <m/>
    <m/>
    <m/>
    <s v="X"/>
    <s v="X"/>
    <m/>
    <s v="X"/>
    <m/>
    <s v="X"/>
    <s v="X"/>
    <m/>
    <x v="1"/>
    <s v="X"/>
    <m/>
    <m/>
    <s v="X"/>
    <m/>
    <m/>
    <n v="1"/>
    <n v="1"/>
    <m/>
    <n v="3"/>
    <m/>
    <m/>
    <m/>
    <m/>
    <n v="2"/>
    <n v="1"/>
    <n v="3"/>
    <m/>
    <m/>
    <m/>
  </r>
  <r>
    <s v="AFC"/>
    <s v="Kenya"/>
    <x v="3"/>
    <n v="72093023"/>
    <s v="v"/>
    <m/>
    <n v="30"/>
    <x v="0"/>
    <x v="0"/>
    <m/>
    <n v="5"/>
    <n v="3"/>
    <n v="1"/>
    <n v="4"/>
    <n v="6"/>
    <n v="2"/>
    <m/>
    <m/>
    <s v="a"/>
    <m/>
    <s v="2019-2021"/>
    <x v="3"/>
    <m/>
    <m/>
    <s v="c"/>
    <n v="25"/>
    <m/>
    <m/>
    <x v="3"/>
    <m/>
    <s v="b"/>
    <n v="70"/>
    <m/>
    <s v="c"/>
    <n v="20"/>
    <m/>
    <m/>
    <s v="a"/>
    <m/>
    <m/>
    <s v="c"/>
    <x v="3"/>
    <m/>
    <m/>
    <m/>
    <n v="2"/>
    <n v="1"/>
    <m/>
    <m/>
    <n v="1"/>
    <n v="2"/>
    <n v="3"/>
    <m/>
    <m/>
    <m/>
    <s v="X"/>
    <s v="X"/>
    <s v="X"/>
    <m/>
    <m/>
    <s v="b"/>
    <n v="70"/>
    <m/>
    <m/>
    <s v="c"/>
    <n v="15.5"/>
    <m/>
    <s v="X"/>
    <m/>
    <m/>
    <n v="1"/>
    <m/>
    <m/>
    <m/>
    <m/>
    <n v="3"/>
    <n v="2"/>
    <n v="1"/>
    <n v="4"/>
    <m/>
    <m/>
    <m/>
    <s v="b"/>
    <s v="X"/>
    <m/>
    <s v="d"/>
    <n v="35.5"/>
    <m/>
    <m/>
    <m/>
    <m/>
    <m/>
    <s v="X"/>
    <m/>
    <m/>
    <s v="X"/>
    <s v="X"/>
    <m/>
    <m/>
    <s v="X"/>
    <m/>
    <m/>
    <s v="X"/>
    <m/>
    <s v="X"/>
    <m/>
    <m/>
    <x v="1"/>
    <s v="X"/>
    <m/>
    <m/>
    <s v="X"/>
    <m/>
    <m/>
    <s v="X"/>
    <s v="X"/>
    <m/>
    <s v="X"/>
    <m/>
    <m/>
    <m/>
    <m/>
    <s v="X"/>
    <m/>
    <s v="X"/>
    <m/>
    <s v="X"/>
    <m/>
  </r>
  <r>
    <s v="KDC"/>
    <s v="Kenya"/>
    <x v="3"/>
    <n v="49612403"/>
    <s v="iv"/>
    <m/>
    <n v="37.5"/>
    <x v="0"/>
    <x v="1"/>
    <m/>
    <n v="3"/>
    <n v="2"/>
    <n v="1"/>
    <n v="4"/>
    <n v="5"/>
    <n v="6"/>
    <m/>
    <m/>
    <s v="a"/>
    <m/>
    <s v="2021-2022"/>
    <x v="1"/>
    <m/>
    <m/>
    <s v="a"/>
    <n v="50"/>
    <m/>
    <m/>
    <x v="0"/>
    <m/>
    <s v="c"/>
    <n v="50"/>
    <m/>
    <s v="c"/>
    <n v="20"/>
    <m/>
    <m/>
    <s v="a,b,c"/>
    <m/>
    <m/>
    <s v="a"/>
    <x v="0"/>
    <m/>
    <m/>
    <n v="2"/>
    <n v="3"/>
    <n v="1"/>
    <m/>
    <m/>
    <n v="1"/>
    <n v="3"/>
    <n v="2"/>
    <m/>
    <m/>
    <n v="1"/>
    <n v="2"/>
    <n v="3"/>
    <m/>
    <m/>
    <m/>
    <s v="c"/>
    <n v="50"/>
    <m/>
    <m/>
    <s v="d"/>
    <n v="2.5"/>
    <m/>
    <s v="X"/>
    <m/>
    <m/>
    <n v="1"/>
    <n v="3"/>
    <n v="2"/>
    <m/>
    <m/>
    <n v="4"/>
    <n v="3"/>
    <n v="2"/>
    <n v="1"/>
    <m/>
    <m/>
    <m/>
    <s v="b"/>
    <m/>
    <m/>
    <s v="d"/>
    <n v="35.5"/>
    <m/>
    <m/>
    <s v="X"/>
    <s v="X"/>
    <m/>
    <s v="X"/>
    <m/>
    <m/>
    <m/>
    <m/>
    <m/>
    <m/>
    <s v="X"/>
    <s v="X"/>
    <m/>
    <s v="X"/>
    <m/>
    <s v="X"/>
    <m/>
    <m/>
    <x v="1"/>
    <s v="X"/>
    <m/>
    <m/>
    <s v="X"/>
    <m/>
    <m/>
    <s v="X"/>
    <s v="X"/>
    <m/>
    <s v="X"/>
    <m/>
    <m/>
    <m/>
    <m/>
    <s v="X"/>
    <s v="X"/>
    <m/>
    <s v="X"/>
    <m/>
    <m/>
  </r>
  <r>
    <s v="AMICA SACCO"/>
    <s v="Kenya"/>
    <x v="2"/>
    <n v="54263565"/>
    <s v="iv"/>
    <m/>
    <n v="37.5"/>
    <x v="0"/>
    <x v="1"/>
    <m/>
    <n v="2"/>
    <m/>
    <n v="3"/>
    <m/>
    <m/>
    <m/>
    <n v="1"/>
    <m/>
    <s v="b"/>
    <m/>
    <s v="2020 -2021"/>
    <x v="1"/>
    <m/>
    <m/>
    <s v="a"/>
    <n v="50"/>
    <m/>
    <m/>
    <x v="3"/>
    <m/>
    <s v="a"/>
    <n v="90"/>
    <m/>
    <s v="a"/>
    <n v="95"/>
    <m/>
    <m/>
    <s v="a,b"/>
    <m/>
    <m/>
    <s v="a"/>
    <x v="0"/>
    <m/>
    <m/>
    <m/>
    <m/>
    <n v="1"/>
    <m/>
    <m/>
    <n v="1"/>
    <m/>
    <m/>
    <m/>
    <m/>
    <n v="1"/>
    <n v="3"/>
    <n v="2"/>
    <m/>
    <m/>
    <m/>
    <s v="a"/>
    <n v="90"/>
    <m/>
    <m/>
    <s v="a"/>
    <n v="50"/>
    <m/>
    <m/>
    <s v="Y"/>
    <m/>
    <n v="1"/>
    <m/>
    <m/>
    <n v="2"/>
    <m/>
    <m/>
    <n v="1"/>
    <n v="2"/>
    <n v="3"/>
    <m/>
    <m/>
    <m/>
    <m/>
    <s v="X"/>
    <m/>
    <s v="a"/>
    <n v="5"/>
    <m/>
    <m/>
    <m/>
    <m/>
    <m/>
    <s v="X"/>
    <m/>
    <s v="X"/>
    <s v="X"/>
    <m/>
    <m/>
    <m/>
    <m/>
    <m/>
    <s v="X"/>
    <m/>
    <m/>
    <m/>
    <s v="X"/>
    <s v="X"/>
    <x v="2"/>
    <m/>
    <s v="X"/>
    <m/>
    <m/>
    <m/>
    <m/>
    <s v="X"/>
    <m/>
    <m/>
    <s v="X"/>
    <m/>
    <m/>
    <m/>
    <m/>
    <n v="1"/>
    <n v="2"/>
    <n v="3"/>
    <n v="4"/>
    <m/>
    <m/>
  </r>
  <r>
    <s v="Bingwa SACCO"/>
    <s v="Kenya"/>
    <x v="2"/>
    <n v="38759689"/>
    <s v="v"/>
    <m/>
    <n v="50"/>
    <x v="0"/>
    <x v="0"/>
    <m/>
    <n v="1"/>
    <m/>
    <n v="2"/>
    <m/>
    <m/>
    <m/>
    <m/>
    <m/>
    <s v="b"/>
    <m/>
    <s v="2021-2022"/>
    <x v="1"/>
    <m/>
    <m/>
    <s v="b"/>
    <n v="40"/>
    <m/>
    <m/>
    <x v="0"/>
    <m/>
    <s v="b"/>
    <n v="70"/>
    <m/>
    <s v="a"/>
    <n v="95"/>
    <m/>
    <m/>
    <s v="a,b,c"/>
    <m/>
    <m/>
    <s v="b"/>
    <x v="2"/>
    <m/>
    <m/>
    <m/>
    <n v="1"/>
    <m/>
    <m/>
    <m/>
    <n v="1"/>
    <m/>
    <n v="2"/>
    <m/>
    <m/>
    <m/>
    <s v="X"/>
    <s v="X"/>
    <m/>
    <m/>
    <m/>
    <s v="a"/>
    <n v="90"/>
    <m/>
    <m/>
    <s v="a"/>
    <n v="50"/>
    <m/>
    <m/>
    <s v="Y"/>
    <m/>
    <n v="1"/>
    <m/>
    <n v="2"/>
    <m/>
    <m/>
    <m/>
    <n v="2"/>
    <n v="1"/>
    <m/>
    <m/>
    <m/>
    <m/>
    <m/>
    <s v="X"/>
    <m/>
    <s v="a"/>
    <n v="5"/>
    <m/>
    <m/>
    <m/>
    <m/>
    <m/>
    <s v="X"/>
    <m/>
    <m/>
    <m/>
    <m/>
    <m/>
    <m/>
    <s v="X"/>
    <s v="X"/>
    <m/>
    <m/>
    <m/>
    <m/>
    <m/>
    <m/>
    <x v="1"/>
    <s v="X"/>
    <m/>
    <m/>
    <s v="X"/>
    <m/>
    <m/>
    <m/>
    <s v="X"/>
    <m/>
    <m/>
    <s v="X"/>
    <m/>
    <m/>
    <m/>
    <m/>
    <s v="X"/>
    <m/>
    <m/>
    <m/>
    <m/>
  </r>
  <r>
    <s v="GDC"/>
    <s v="Kenya"/>
    <x v="2"/>
    <n v="32558139"/>
    <s v="v"/>
    <m/>
    <n v="31.5"/>
    <x v="0"/>
    <x v="0"/>
    <m/>
    <n v="5"/>
    <n v="6"/>
    <n v="2"/>
    <n v="1"/>
    <n v="3"/>
    <n v="4"/>
    <m/>
    <m/>
    <s v="c,d"/>
    <m/>
    <s v="2021-2022"/>
    <x v="4"/>
    <m/>
    <m/>
    <s v="c"/>
    <n v="25"/>
    <s v="6-7 months after disaster"/>
    <m/>
    <x v="0"/>
    <m/>
    <s v="a"/>
    <n v="90"/>
    <m/>
    <s v="a"/>
    <n v="95"/>
    <m/>
    <m/>
    <s v="a,b,c,d"/>
    <m/>
    <m/>
    <s v="a"/>
    <x v="0"/>
    <m/>
    <m/>
    <n v="2"/>
    <n v="1"/>
    <n v="3"/>
    <m/>
    <m/>
    <n v="1"/>
    <n v="1"/>
    <n v="1"/>
    <m/>
    <m/>
    <m/>
    <s v="X"/>
    <s v="X"/>
    <s v="X"/>
    <m/>
    <m/>
    <s v="a"/>
    <n v="90"/>
    <m/>
    <m/>
    <s v="a"/>
    <n v="50"/>
    <m/>
    <m/>
    <s v="Y"/>
    <m/>
    <n v="1"/>
    <n v="2"/>
    <n v="3"/>
    <m/>
    <m/>
    <n v="4"/>
    <n v="2"/>
    <n v="1"/>
    <n v="3"/>
    <m/>
    <m/>
    <m/>
    <m/>
    <s v="X"/>
    <m/>
    <m/>
    <s v=""/>
    <m/>
    <m/>
    <m/>
    <m/>
    <m/>
    <s v="X"/>
    <s v="X"/>
    <m/>
    <m/>
    <m/>
    <s v="X"/>
    <m/>
    <s v="X"/>
    <s v="X"/>
    <s v="X"/>
    <s v="X"/>
    <s v="X"/>
    <s v="X"/>
    <m/>
    <m/>
    <x v="2"/>
    <m/>
    <s v="X"/>
    <m/>
    <m/>
    <s v="X"/>
    <m/>
    <m/>
    <n v="1"/>
    <n v="2"/>
    <n v="3"/>
    <m/>
    <m/>
    <m/>
    <m/>
    <n v="1"/>
    <n v="2"/>
    <m/>
    <m/>
    <n v="3"/>
    <m/>
  </r>
  <r>
    <s v="Fortune"/>
    <s v="Kenya"/>
    <x v="2"/>
    <n v="46511627"/>
    <s v="iv"/>
    <m/>
    <n v="37.5"/>
    <x v="0"/>
    <x v="1"/>
    <m/>
    <n v="2"/>
    <m/>
    <n v="1"/>
    <n v="3"/>
    <m/>
    <m/>
    <n v="2"/>
    <m/>
    <s v="b"/>
    <m/>
    <s v="2021-2023"/>
    <x v="4"/>
    <m/>
    <m/>
    <s v="a"/>
    <n v="50"/>
    <s v="7-9 months"/>
    <m/>
    <x v="0"/>
    <m/>
    <s v="a"/>
    <n v="90"/>
    <m/>
    <s v="a"/>
    <n v="95"/>
    <m/>
    <m/>
    <s v="a,b,c"/>
    <m/>
    <m/>
    <s v="a"/>
    <x v="0"/>
    <m/>
    <n v="1"/>
    <n v="1"/>
    <m/>
    <n v="1"/>
    <m/>
    <m/>
    <n v="1"/>
    <n v="1"/>
    <n v="1"/>
    <m/>
    <m/>
    <n v="1"/>
    <n v="2"/>
    <n v="2"/>
    <m/>
    <m/>
    <m/>
    <s v="a"/>
    <n v="90"/>
    <m/>
    <m/>
    <s v="a"/>
    <n v="50"/>
    <m/>
    <m/>
    <s v="Y"/>
    <m/>
    <n v="1"/>
    <n v="3"/>
    <n v="2"/>
    <m/>
    <m/>
    <n v="3"/>
    <m/>
    <n v="1"/>
    <m/>
    <n v="2"/>
    <m/>
    <m/>
    <s v="b"/>
    <m/>
    <m/>
    <s v="a"/>
    <n v="5"/>
    <m/>
    <m/>
    <s v="X"/>
    <m/>
    <s v="X"/>
    <s v="X"/>
    <s v="X"/>
    <s v="X"/>
    <s v="X"/>
    <s v="X"/>
    <m/>
    <m/>
    <n v="1"/>
    <n v="2"/>
    <m/>
    <m/>
    <m/>
    <m/>
    <m/>
    <m/>
    <x v="2"/>
    <m/>
    <s v="X"/>
    <m/>
    <m/>
    <s v="X"/>
    <m/>
    <m/>
    <s v="X"/>
    <m/>
    <s v="X"/>
    <m/>
    <m/>
    <m/>
    <m/>
    <m/>
    <n v="2"/>
    <m/>
    <n v="3"/>
    <m/>
    <n v="1"/>
  </r>
  <r>
    <s v="Ilkisonko"/>
    <s v="Kenya"/>
    <x v="2"/>
    <n v="2170542"/>
    <s v="iii"/>
    <m/>
    <n v="12.5"/>
    <x v="0"/>
    <x v="1"/>
    <m/>
    <n v="3"/>
    <n v="2"/>
    <n v="1"/>
    <n v="5"/>
    <m/>
    <m/>
    <n v="4"/>
    <m/>
    <s v="b"/>
    <m/>
    <s v="2021-2022"/>
    <x v="1"/>
    <m/>
    <m/>
    <s v="c"/>
    <n v="25"/>
    <s v="3-4 months"/>
    <m/>
    <x v="2"/>
    <m/>
    <s v="c"/>
    <n v="50"/>
    <m/>
    <s v="a"/>
    <n v="95"/>
    <m/>
    <m/>
    <s v="a,b"/>
    <m/>
    <m/>
    <s v="c"/>
    <x v="3"/>
    <m/>
    <m/>
    <m/>
    <n v="1"/>
    <n v="2"/>
    <m/>
    <m/>
    <n v="1"/>
    <m/>
    <n v="2"/>
    <m/>
    <m/>
    <n v="3"/>
    <n v="2"/>
    <n v="1"/>
    <m/>
    <m/>
    <m/>
    <s v="b"/>
    <n v="70"/>
    <m/>
    <m/>
    <s v="b"/>
    <n v="38"/>
    <m/>
    <s v="X"/>
    <m/>
    <m/>
    <n v="1"/>
    <m/>
    <n v="2"/>
    <m/>
    <m/>
    <n v="1"/>
    <n v="3"/>
    <n v="2"/>
    <m/>
    <m/>
    <m/>
    <m/>
    <m/>
    <s v="X"/>
    <m/>
    <s v="c"/>
    <n v="15.5"/>
    <m/>
    <m/>
    <s v="X"/>
    <m/>
    <m/>
    <s v="X"/>
    <m/>
    <m/>
    <m/>
    <m/>
    <s v="X"/>
    <m/>
    <s v="X"/>
    <s v="X"/>
    <s v="X"/>
    <s v="X"/>
    <m/>
    <m/>
    <m/>
    <m/>
    <x v="1"/>
    <s v="X"/>
    <m/>
    <m/>
    <s v="X"/>
    <m/>
    <m/>
    <n v="1"/>
    <n v="2"/>
    <m/>
    <n v="3"/>
    <m/>
    <m/>
    <m/>
    <m/>
    <n v="3"/>
    <n v="1"/>
    <m/>
    <n v="4"/>
    <n v="2"/>
    <m/>
  </r>
  <r>
    <s v="NEW FORTIS"/>
    <s v="Kenya"/>
    <x v="2"/>
    <n v="58914728"/>
    <s v="i"/>
    <m/>
    <n v="5"/>
    <x v="1"/>
    <x v="1"/>
    <m/>
    <n v="1"/>
    <m/>
    <m/>
    <m/>
    <n v="1"/>
    <m/>
    <m/>
    <m/>
    <s v="e"/>
    <m/>
    <m/>
    <x v="4"/>
    <m/>
    <m/>
    <m/>
    <s v=""/>
    <m/>
    <m/>
    <x v="1"/>
    <m/>
    <m/>
    <s v=""/>
    <m/>
    <m/>
    <s v=""/>
    <m/>
    <m/>
    <m/>
    <m/>
    <m/>
    <m/>
    <x v="1"/>
    <m/>
    <m/>
    <m/>
    <m/>
    <m/>
    <m/>
    <m/>
    <m/>
    <m/>
    <m/>
    <m/>
    <m/>
    <m/>
    <m/>
    <m/>
    <m/>
    <m/>
    <m/>
    <m/>
    <s v=""/>
    <m/>
    <m/>
    <m/>
    <s v=""/>
    <m/>
    <m/>
    <m/>
    <m/>
    <m/>
    <m/>
    <m/>
    <m/>
    <m/>
    <m/>
    <m/>
    <m/>
    <m/>
    <m/>
    <m/>
    <m/>
    <m/>
    <m/>
    <m/>
    <m/>
    <s v=""/>
    <m/>
    <m/>
    <m/>
    <m/>
    <m/>
    <m/>
    <m/>
    <m/>
    <m/>
    <m/>
    <m/>
    <m/>
    <m/>
    <m/>
    <m/>
    <m/>
    <m/>
    <m/>
    <m/>
    <m/>
    <x v="0"/>
    <m/>
    <m/>
    <m/>
    <m/>
    <m/>
    <m/>
    <m/>
    <m/>
    <m/>
    <m/>
    <m/>
    <m/>
    <m/>
    <m/>
    <m/>
    <m/>
    <m/>
    <m/>
    <m/>
    <m/>
  </r>
  <r>
    <s v="TAIFA"/>
    <s v="Kenya"/>
    <x v="2"/>
    <n v="23255813"/>
    <s v="v"/>
    <m/>
    <n v="50"/>
    <x v="0"/>
    <x v="1"/>
    <m/>
    <n v="2"/>
    <n v="4"/>
    <n v="1"/>
    <n v="3"/>
    <m/>
    <n v="5"/>
    <m/>
    <m/>
    <s v="a"/>
    <m/>
    <s v="2019-2021"/>
    <x v="1"/>
    <m/>
    <m/>
    <s v="c"/>
    <n v="25"/>
    <s v="3 months"/>
    <m/>
    <x v="0"/>
    <m/>
    <s v="a"/>
    <n v="90"/>
    <m/>
    <s v="b"/>
    <n v="90"/>
    <m/>
    <m/>
    <s v="a,b,c"/>
    <m/>
    <m/>
    <s v="d"/>
    <x v="4"/>
    <m/>
    <n v="3"/>
    <n v="1"/>
    <n v="2"/>
    <n v="1"/>
    <m/>
    <m/>
    <n v="2"/>
    <n v="1"/>
    <n v="3"/>
    <m/>
    <m/>
    <m/>
    <n v="2"/>
    <n v="1"/>
    <n v="3"/>
    <m/>
    <m/>
    <s v="c"/>
    <n v="50"/>
    <m/>
    <m/>
    <s v="a"/>
    <n v="50"/>
    <m/>
    <m/>
    <s v="Y"/>
    <m/>
    <n v="1"/>
    <n v="2"/>
    <n v="3"/>
    <m/>
    <m/>
    <n v="3"/>
    <n v="2"/>
    <n v="1"/>
    <n v="4"/>
    <m/>
    <m/>
    <m/>
    <s v="b"/>
    <m/>
    <m/>
    <s v="a"/>
    <n v="5"/>
    <m/>
    <m/>
    <m/>
    <s v="X"/>
    <m/>
    <m/>
    <m/>
    <s v="X"/>
    <s v="X"/>
    <s v="X"/>
    <m/>
    <m/>
    <s v="X"/>
    <s v="X"/>
    <s v="X"/>
    <s v="X"/>
    <s v="X"/>
    <m/>
    <m/>
    <m/>
    <x v="1"/>
    <s v="X"/>
    <m/>
    <m/>
    <m/>
    <m/>
    <m/>
    <n v="1"/>
    <n v="2"/>
    <m/>
    <n v="3"/>
    <m/>
    <m/>
    <m/>
    <m/>
    <m/>
    <m/>
    <n v="1"/>
    <n v="2"/>
    <n v="3"/>
    <m/>
  </r>
  <r>
    <s v="Imarika"/>
    <s v="Kenya"/>
    <x v="2"/>
    <n v="87596899"/>
    <s v="i"/>
    <m/>
    <n v="5"/>
    <x v="0"/>
    <x v="1"/>
    <m/>
    <m/>
    <n v="1"/>
    <n v="1"/>
    <m/>
    <m/>
    <m/>
    <m/>
    <m/>
    <s v="a,b"/>
    <m/>
    <n v="2019"/>
    <x v="3"/>
    <m/>
    <m/>
    <s v="b"/>
    <n v="40"/>
    <m/>
    <m/>
    <x v="3"/>
    <m/>
    <s v="a"/>
    <n v="90"/>
    <m/>
    <s v="a"/>
    <n v="95"/>
    <m/>
    <m/>
    <s v="a,b,c"/>
    <m/>
    <m/>
    <s v="a"/>
    <x v="0"/>
    <m/>
    <m/>
    <n v="1"/>
    <n v="1"/>
    <n v="1"/>
    <m/>
    <m/>
    <n v="3"/>
    <n v="4"/>
    <n v="1"/>
    <n v="2"/>
    <m/>
    <n v="2"/>
    <n v="1"/>
    <n v="1"/>
    <n v="3"/>
    <m/>
    <m/>
    <s v="a"/>
    <n v="90"/>
    <m/>
    <m/>
    <s v="a,d"/>
    <s v="Invalid"/>
    <m/>
    <m/>
    <s v="Y"/>
    <m/>
    <n v="1"/>
    <m/>
    <n v="2"/>
    <m/>
    <m/>
    <m/>
    <n v="1"/>
    <n v="2"/>
    <n v="1"/>
    <m/>
    <m/>
    <s v="a"/>
    <m/>
    <m/>
    <m/>
    <s v="a"/>
    <n v="5"/>
    <m/>
    <m/>
    <m/>
    <s v="X"/>
    <s v="X"/>
    <s v="X"/>
    <m/>
    <m/>
    <m/>
    <s v="X"/>
    <m/>
    <m/>
    <m/>
    <s v="X"/>
    <m/>
    <m/>
    <m/>
    <m/>
    <m/>
    <m/>
    <x v="2"/>
    <m/>
    <s v="X"/>
    <m/>
    <s v="X"/>
    <m/>
    <m/>
    <n v="2"/>
    <n v="1"/>
    <m/>
    <m/>
    <m/>
    <m/>
    <m/>
    <m/>
    <n v="2"/>
    <n v="1"/>
    <n v="5"/>
    <n v="4"/>
    <n v="3"/>
    <m/>
  </r>
  <r>
    <s v="PORTS SACCO"/>
    <s v="Kenya"/>
    <x v="2"/>
    <n v="49612403"/>
    <s v="i"/>
    <m/>
    <n v="5"/>
    <x v="1"/>
    <x v="1"/>
    <m/>
    <n v="1"/>
    <m/>
    <m/>
    <n v="1"/>
    <m/>
    <m/>
    <m/>
    <m/>
    <m/>
    <m/>
    <m/>
    <x v="4"/>
    <m/>
    <m/>
    <m/>
    <s v=""/>
    <m/>
    <m/>
    <x v="1"/>
    <m/>
    <m/>
    <s v=""/>
    <m/>
    <m/>
    <s v=""/>
    <m/>
    <m/>
    <m/>
    <m/>
    <m/>
    <m/>
    <x v="1"/>
    <m/>
    <m/>
    <m/>
    <m/>
    <m/>
    <m/>
    <m/>
    <m/>
    <m/>
    <m/>
    <m/>
    <m/>
    <m/>
    <m/>
    <m/>
    <m/>
    <m/>
    <m/>
    <m/>
    <s v=""/>
    <m/>
    <m/>
    <m/>
    <s v=""/>
    <m/>
    <m/>
    <m/>
    <m/>
    <m/>
    <m/>
    <m/>
    <m/>
    <m/>
    <m/>
    <m/>
    <m/>
    <m/>
    <m/>
    <m/>
    <m/>
    <m/>
    <m/>
    <m/>
    <m/>
    <s v=""/>
    <m/>
    <m/>
    <m/>
    <m/>
    <m/>
    <m/>
    <m/>
    <m/>
    <m/>
    <m/>
    <m/>
    <m/>
    <m/>
    <m/>
    <m/>
    <m/>
    <m/>
    <m/>
    <m/>
    <m/>
    <x v="0"/>
    <m/>
    <m/>
    <m/>
    <m/>
    <m/>
    <m/>
    <m/>
    <m/>
    <m/>
    <m/>
    <m/>
    <m/>
    <m/>
    <m/>
    <m/>
    <m/>
    <m/>
    <m/>
    <m/>
    <m/>
  </r>
  <r>
    <s v="UNAITAS"/>
    <s v="Kenya"/>
    <x v="2"/>
    <n v="139534883"/>
    <s v="iv"/>
    <m/>
    <n v="37.5"/>
    <x v="0"/>
    <x v="1"/>
    <m/>
    <n v="1"/>
    <n v="2"/>
    <n v="4"/>
    <n v="8"/>
    <n v="6"/>
    <n v="7"/>
    <n v="5"/>
    <m/>
    <s v="c"/>
    <m/>
    <s v="2020-2021"/>
    <x v="1"/>
    <m/>
    <m/>
    <s v="b"/>
    <n v="40"/>
    <s v="3-6months"/>
    <m/>
    <x v="0"/>
    <m/>
    <s v="a"/>
    <n v="90"/>
    <m/>
    <s v="a"/>
    <n v="95"/>
    <m/>
    <m/>
    <s v="a"/>
    <m/>
    <m/>
    <s v="b"/>
    <x v="2"/>
    <m/>
    <m/>
    <n v="2"/>
    <n v="3"/>
    <n v="1"/>
    <m/>
    <m/>
    <n v="1"/>
    <n v="2"/>
    <m/>
    <n v="3"/>
    <m/>
    <n v="2"/>
    <n v="3"/>
    <n v="1"/>
    <m/>
    <m/>
    <m/>
    <s v="a"/>
    <n v="90"/>
    <m/>
    <m/>
    <s v="a"/>
    <n v="50"/>
    <m/>
    <s v="X"/>
    <m/>
    <m/>
    <n v="2"/>
    <m/>
    <m/>
    <n v="2"/>
    <m/>
    <n v="2"/>
    <n v="3"/>
    <n v="1"/>
    <n v="4"/>
    <m/>
    <m/>
    <m/>
    <m/>
    <s v="X"/>
    <m/>
    <s v="a"/>
    <n v="5"/>
    <m/>
    <m/>
    <n v="1"/>
    <m/>
    <n v="2"/>
    <m/>
    <m/>
    <n v="3"/>
    <n v="4"/>
    <n v="5"/>
    <n v="6"/>
    <m/>
    <n v="1"/>
    <n v="2"/>
    <n v="3"/>
    <n v="4"/>
    <n v="5"/>
    <n v="6"/>
    <m/>
    <m/>
    <x v="1"/>
    <s v="X"/>
    <m/>
    <m/>
    <s v="X"/>
    <m/>
    <m/>
    <n v="1"/>
    <n v="2"/>
    <m/>
    <m/>
    <m/>
    <m/>
    <m/>
    <m/>
    <n v="4"/>
    <n v="2"/>
    <n v="3"/>
    <n v="1"/>
    <m/>
    <m/>
  </r>
  <r>
    <s v="Crescent Takaful"/>
    <s v="Kenya"/>
    <x v="2"/>
    <n v="186046"/>
    <m/>
    <m/>
    <s v=""/>
    <x v="0"/>
    <x v="1"/>
    <m/>
    <n v="1"/>
    <n v="3"/>
    <n v="2"/>
    <n v="4"/>
    <m/>
    <m/>
    <m/>
    <m/>
    <s v="b"/>
    <m/>
    <n v="2023"/>
    <x v="0"/>
    <m/>
    <m/>
    <s v="a,b"/>
    <s v="Invalid"/>
    <s v="Immediate"/>
    <m/>
    <x v="0"/>
    <m/>
    <s v="a"/>
    <n v="90"/>
    <m/>
    <s v="b,c"/>
    <s v="Invalid"/>
    <m/>
    <m/>
    <s v="a,b,d"/>
    <m/>
    <m/>
    <s v="a"/>
    <x v="0"/>
    <m/>
    <m/>
    <n v="1"/>
    <n v="2"/>
    <n v="3"/>
    <m/>
    <m/>
    <m/>
    <m/>
    <m/>
    <n v="1"/>
    <m/>
    <m/>
    <m/>
    <n v="2"/>
    <m/>
    <n v="1"/>
    <m/>
    <s v="a"/>
    <n v="90"/>
    <m/>
    <m/>
    <s v="d"/>
    <n v="2.5"/>
    <m/>
    <m/>
    <s v="X"/>
    <m/>
    <n v="1"/>
    <m/>
    <m/>
    <n v="2"/>
    <m/>
    <m/>
    <n v="1"/>
    <n v="1"/>
    <m/>
    <m/>
    <m/>
    <s v="a"/>
    <m/>
    <m/>
    <m/>
    <s v="b,d,"/>
    <s v="Invalid"/>
    <m/>
    <m/>
    <s v="X"/>
    <m/>
    <m/>
    <s v="X"/>
    <s v="X"/>
    <m/>
    <m/>
    <m/>
    <m/>
    <m/>
    <m/>
    <m/>
    <m/>
    <s v="X"/>
    <s v="X"/>
    <s v="X"/>
    <m/>
    <m/>
    <x v="2"/>
    <m/>
    <s v="X"/>
    <m/>
    <m/>
    <s v="X"/>
    <m/>
    <n v="2"/>
    <n v="1"/>
    <n v="3"/>
    <m/>
    <n v="4"/>
    <m/>
    <m/>
    <m/>
    <n v="1"/>
    <m/>
    <n v="3"/>
    <n v="2"/>
    <n v="4"/>
    <m/>
  </r>
  <r>
    <s v="BADF"/>
    <s v="Burkina"/>
    <x v="1"/>
    <n v="41028752.055399999"/>
    <s v="iv"/>
    <m/>
    <n v="37.5"/>
    <x v="0"/>
    <x v="0"/>
    <m/>
    <n v="5"/>
    <n v="1"/>
    <n v="4"/>
    <n v="3"/>
    <n v="7"/>
    <n v="6"/>
    <n v="2"/>
    <m/>
    <s v="b"/>
    <m/>
    <n v="2023"/>
    <x v="2"/>
    <s v="conflict in west side of country"/>
    <m/>
    <s v="f"/>
    <n v="2.5"/>
    <s v="Immediately"/>
    <m/>
    <x v="4"/>
    <m/>
    <s v="a"/>
    <n v="90"/>
    <m/>
    <s v="b"/>
    <n v="90"/>
    <m/>
    <m/>
    <s v="a, b"/>
    <m/>
    <m/>
    <s v="a"/>
    <x v="0"/>
    <m/>
    <n v="2"/>
    <n v="3"/>
    <n v="4"/>
    <n v="1"/>
    <m/>
    <m/>
    <n v="2"/>
    <n v="1"/>
    <n v="3"/>
    <m/>
    <m/>
    <n v="2"/>
    <n v="4"/>
    <n v="1"/>
    <n v="3"/>
    <m/>
    <m/>
    <s v="a"/>
    <n v="90"/>
    <m/>
    <m/>
    <s v="a"/>
    <n v="50"/>
    <m/>
    <s v="X"/>
    <m/>
    <m/>
    <n v="2"/>
    <n v="1"/>
    <n v="3"/>
    <m/>
    <m/>
    <n v="2"/>
    <n v="4"/>
    <n v="1"/>
    <n v="3"/>
    <m/>
    <m/>
    <m/>
    <m/>
    <s v=" Rescheduling of overdue"/>
    <m/>
    <s v="a"/>
    <n v="5"/>
    <m/>
    <m/>
    <m/>
    <s v="c"/>
    <m/>
    <m/>
    <s v="f"/>
    <s v="g"/>
    <s v="h"/>
    <m/>
    <m/>
    <m/>
    <s v="a"/>
    <s v="b"/>
    <s v="c"/>
    <s v="d"/>
    <m/>
    <s v="f"/>
    <m/>
    <m/>
    <x v="2"/>
    <m/>
    <s v="b"/>
    <m/>
    <m/>
    <s v="b"/>
    <m/>
    <s v="yes"/>
    <s v="yes"/>
    <s v="yes"/>
    <s v="yes"/>
    <s v="yes"/>
    <m/>
    <s v="Strengthening guarantee funds, Technical assistance"/>
    <m/>
    <m/>
    <n v="1"/>
    <n v="2"/>
    <n v="3"/>
    <m/>
    <m/>
  </r>
  <r>
    <s v="RCPB Leo"/>
    <s v="Burkina"/>
    <x v="2"/>
    <n v="2772304.29"/>
    <s v="v"/>
    <m/>
    <n v="50"/>
    <x v="1"/>
    <x v="1"/>
    <m/>
    <n v="6"/>
    <n v="5"/>
    <n v="2"/>
    <n v="4"/>
    <n v="7"/>
    <n v="3"/>
    <n v="1"/>
    <m/>
    <s v="a"/>
    <m/>
    <n v="2021"/>
    <x v="6"/>
    <s v="Conflict and leave of population"/>
    <m/>
    <s v="e"/>
    <n v="8"/>
    <s v="Immediately"/>
    <m/>
    <x v="0"/>
    <m/>
    <s v="d"/>
    <n v="30"/>
    <m/>
    <s v="a"/>
    <n v="95"/>
    <m/>
    <m/>
    <s v="a, b, c"/>
    <m/>
    <m/>
    <s v="c"/>
    <x v="3"/>
    <m/>
    <n v="4"/>
    <n v="1"/>
    <n v="2"/>
    <n v="3"/>
    <m/>
    <m/>
    <n v="1"/>
    <n v="2"/>
    <n v="3"/>
    <m/>
    <m/>
    <n v="3"/>
    <n v="1"/>
    <n v="2"/>
    <n v="4"/>
    <m/>
    <m/>
    <s v="c"/>
    <n v="50"/>
    <m/>
    <m/>
    <s v="a"/>
    <n v="50"/>
    <m/>
    <s v="X"/>
    <m/>
    <m/>
    <n v="1"/>
    <n v="3"/>
    <n v="2"/>
    <m/>
    <m/>
    <n v="3"/>
    <n v="2"/>
    <n v="1"/>
    <n v="4"/>
    <m/>
    <m/>
    <s v="a"/>
    <m/>
    <s v=" Rescheduling of overdue"/>
    <m/>
    <s v="a"/>
    <n v="5"/>
    <m/>
    <m/>
    <n v="1"/>
    <n v="2"/>
    <n v="3"/>
    <n v="4"/>
    <n v="5"/>
    <m/>
    <m/>
    <m/>
    <m/>
    <m/>
    <m/>
    <n v="3"/>
    <m/>
    <n v="2"/>
    <m/>
    <n v="1"/>
    <m/>
    <m/>
    <x v="1"/>
    <s v="a"/>
    <m/>
    <m/>
    <s v="a"/>
    <m/>
    <m/>
    <s v="yes"/>
    <s v="yes"/>
    <m/>
    <m/>
    <m/>
    <m/>
    <s v="For non-formal companies, it is difficult to use the SOFIGIB guarantee"/>
    <m/>
    <n v="3"/>
    <n v="1"/>
    <m/>
    <m/>
    <n v="2"/>
    <m/>
  </r>
  <r>
    <s v="Ecobank"/>
    <s v="Burkina"/>
    <x v="1"/>
    <n v="82316128.929000005"/>
    <s v="ii"/>
    <m/>
    <n v="7.5"/>
    <x v="0"/>
    <x v="0"/>
    <m/>
    <n v="4"/>
    <n v="7"/>
    <n v="2"/>
    <n v="1"/>
    <n v="6"/>
    <n v="5"/>
    <n v="3"/>
    <m/>
    <s v="a"/>
    <m/>
    <n v="2023"/>
    <x v="6"/>
    <s v="conflicts and crop fires"/>
    <m/>
    <s v="e"/>
    <n v="8"/>
    <s v="Immediately"/>
    <m/>
    <x v="3"/>
    <m/>
    <s v="a"/>
    <n v="90"/>
    <m/>
    <s v="c"/>
    <n v="20"/>
    <m/>
    <m/>
    <s v="a, b"/>
    <m/>
    <m/>
    <s v="a or d (conflict)"/>
    <x v="5"/>
    <m/>
    <s v="exclued"/>
    <s v="exclued"/>
    <s v="exclued"/>
    <n v="1"/>
    <n v="2"/>
    <m/>
    <n v="1"/>
    <n v="2"/>
    <m/>
    <n v="3"/>
    <m/>
    <m/>
    <n v="1"/>
    <n v="2"/>
    <n v="3"/>
    <m/>
    <m/>
    <s v="a"/>
    <n v="90"/>
    <m/>
    <m/>
    <s v="a"/>
    <n v="50"/>
    <m/>
    <s v="X"/>
    <m/>
    <m/>
    <n v="1"/>
    <n v="2"/>
    <m/>
    <m/>
    <m/>
    <m/>
    <n v="1"/>
    <n v="2"/>
    <n v="3"/>
    <m/>
    <m/>
    <m/>
    <m/>
    <s v="temporary exclusion "/>
    <m/>
    <s v="a"/>
    <n v="5"/>
    <m/>
    <m/>
    <m/>
    <s v="c"/>
    <m/>
    <m/>
    <m/>
    <s v="g"/>
    <s v="h"/>
    <s v="i"/>
    <m/>
    <m/>
    <m/>
    <m/>
    <s v="c"/>
    <s v="d"/>
    <m/>
    <s v="f"/>
    <s v="g"/>
    <m/>
    <x v="1"/>
    <s v="a"/>
    <m/>
    <m/>
    <s v="a"/>
    <m/>
    <m/>
    <s v="yes"/>
    <s v="yes"/>
    <m/>
    <m/>
    <s v="yes"/>
    <m/>
    <s v="Setting up a robust mechanism for responding to disasters and conflicts through the financial system"/>
    <m/>
    <n v="1"/>
    <n v="2"/>
    <m/>
    <n v="3"/>
    <m/>
    <m/>
  </r>
  <r>
    <s v="RCPB siege"/>
    <s v="Burkina"/>
    <x v="2"/>
    <n v="22956025.708999999"/>
    <s v="iii"/>
    <m/>
    <n v="12.5"/>
    <x v="1"/>
    <x v="1"/>
    <m/>
    <n v="3"/>
    <n v="6"/>
    <n v="2"/>
    <n v="4"/>
    <n v="7"/>
    <n v="5"/>
    <n v="1"/>
    <m/>
    <s v="a"/>
    <m/>
    <n v="2023"/>
    <x v="2"/>
    <s v="impossibility to work"/>
    <m/>
    <s v="c"/>
    <n v="25"/>
    <s v="Immediately"/>
    <m/>
    <x v="3"/>
    <m/>
    <s v="d"/>
    <n v="30"/>
    <m/>
    <s v="c"/>
    <n v="20"/>
    <m/>
    <m/>
    <s v="a, b"/>
    <m/>
    <m/>
    <s v="c"/>
    <x v="3"/>
    <m/>
    <n v="1"/>
    <n v="4"/>
    <n v="2"/>
    <n v="3"/>
    <m/>
    <m/>
    <n v="1"/>
    <n v="3"/>
    <n v="2"/>
    <m/>
    <m/>
    <n v="3"/>
    <n v="1"/>
    <n v="2"/>
    <m/>
    <m/>
    <m/>
    <s v="d"/>
    <n v="30"/>
    <m/>
    <m/>
    <s v="d"/>
    <n v="2.5"/>
    <m/>
    <s v="X"/>
    <m/>
    <m/>
    <n v="1"/>
    <n v="3"/>
    <n v="2"/>
    <m/>
    <m/>
    <n v="1"/>
    <n v="3"/>
    <n v="2"/>
    <n v="4"/>
    <m/>
    <m/>
    <m/>
    <s v="b"/>
    <m/>
    <m/>
    <s v="b"/>
    <n v="7.5"/>
    <m/>
    <s v="a"/>
    <m/>
    <m/>
    <m/>
    <m/>
    <m/>
    <m/>
    <m/>
    <m/>
    <m/>
    <m/>
    <m/>
    <s v="b"/>
    <s v="c"/>
    <m/>
    <s v="e"/>
    <m/>
    <m/>
    <m/>
    <x v="1"/>
    <s v="a"/>
    <m/>
    <m/>
    <s v="a"/>
    <m/>
    <m/>
    <s v="yes"/>
    <s v="yes"/>
    <m/>
    <m/>
    <m/>
    <m/>
    <s v="refinancing fund"/>
    <m/>
    <m/>
    <n v="1"/>
    <n v="2"/>
    <n v="3"/>
    <m/>
    <m/>
  </r>
  <r>
    <s v="CBI"/>
    <s v="Burkina"/>
    <x v="1"/>
    <n v="1938232893.1159999"/>
    <s v="i"/>
    <m/>
    <n v="5"/>
    <x v="0"/>
    <x v="0"/>
    <m/>
    <n v="2"/>
    <n v="1"/>
    <n v="3"/>
    <n v="6"/>
    <n v="5"/>
    <n v="7"/>
    <m/>
    <m/>
    <s v="a"/>
    <m/>
    <n v="2022"/>
    <x v="2"/>
    <m/>
    <m/>
    <s v="c"/>
    <n v="25"/>
    <m/>
    <m/>
    <x v="0"/>
    <m/>
    <s v="b"/>
    <n v="70"/>
    <m/>
    <s v="b"/>
    <n v="90"/>
    <m/>
    <m/>
    <s v="a"/>
    <m/>
    <m/>
    <s v="a"/>
    <x v="0"/>
    <m/>
    <n v="3"/>
    <n v="4"/>
    <n v="2"/>
    <n v="1"/>
    <m/>
    <m/>
    <n v="1"/>
    <n v="2"/>
    <n v="3"/>
    <m/>
    <m/>
    <n v="3"/>
    <m/>
    <n v="1"/>
    <n v="2"/>
    <m/>
    <m/>
    <s v="a"/>
    <n v="90"/>
    <m/>
    <m/>
    <s v="a"/>
    <n v="50"/>
    <m/>
    <m/>
    <s v="Y"/>
    <m/>
    <n v="1"/>
    <n v="3"/>
    <n v="2"/>
    <m/>
    <m/>
    <n v="3"/>
    <n v="4"/>
    <n v="1"/>
    <n v="2"/>
    <m/>
    <m/>
    <m/>
    <s v="b"/>
    <m/>
    <m/>
    <s v="c"/>
    <n v="15.5"/>
    <m/>
    <m/>
    <m/>
    <n v="2"/>
    <n v="3"/>
    <m/>
    <m/>
    <n v="1"/>
    <m/>
    <m/>
    <m/>
    <m/>
    <m/>
    <n v="2"/>
    <n v="1"/>
    <n v="3"/>
    <m/>
    <m/>
    <m/>
    <m/>
    <x v="1"/>
    <s v="a"/>
    <m/>
    <m/>
    <s v="a"/>
    <m/>
    <m/>
    <s v="yes "/>
    <s v="yes "/>
    <s v="yes "/>
    <m/>
    <m/>
    <m/>
    <s v="Specific measures for handling loans at risk from conflict and natural disasters "/>
    <m/>
    <n v="3"/>
    <m/>
    <n v="1"/>
    <m/>
    <n v="2"/>
    <m/>
  </r>
  <r>
    <s v="RCPB Tenkodogo"/>
    <s v="Burkina"/>
    <x v="2"/>
    <n v="1792796.858"/>
    <s v="iii"/>
    <m/>
    <n v="12.5"/>
    <x v="1"/>
    <x v="1"/>
    <m/>
    <n v="5"/>
    <n v="6"/>
    <n v="3"/>
    <n v="4"/>
    <n v="7"/>
    <n v="2"/>
    <m/>
    <m/>
    <s v="a"/>
    <m/>
    <n v="2017"/>
    <x v="2"/>
    <s v="population leave"/>
    <m/>
    <s v="e"/>
    <n v="8"/>
    <m/>
    <m/>
    <x v="0"/>
    <m/>
    <s v="d"/>
    <n v="30"/>
    <m/>
    <s v="c"/>
    <n v="20"/>
    <m/>
    <m/>
    <s v="b"/>
    <m/>
    <m/>
    <s v="d"/>
    <x v="4"/>
    <m/>
    <m/>
    <m/>
    <m/>
    <m/>
    <s v="None"/>
    <m/>
    <n v="1"/>
    <n v="3"/>
    <n v="2"/>
    <m/>
    <m/>
    <n v="3"/>
    <n v="1"/>
    <n v="2"/>
    <m/>
    <m/>
    <m/>
    <s v="c"/>
    <n v="50"/>
    <m/>
    <m/>
    <s v="d"/>
    <n v="2.5"/>
    <m/>
    <s v="X"/>
    <m/>
    <m/>
    <n v="1"/>
    <n v="3"/>
    <n v="2"/>
    <m/>
    <m/>
    <n v="1"/>
    <n v="2"/>
    <n v="3"/>
    <m/>
    <m/>
    <m/>
    <s v="a"/>
    <s v="b"/>
    <m/>
    <m/>
    <s v="d"/>
    <n v="35.5"/>
    <m/>
    <m/>
    <m/>
    <n v="1"/>
    <m/>
    <m/>
    <n v="2"/>
    <m/>
    <m/>
    <n v="3"/>
    <m/>
    <m/>
    <m/>
    <s v="b"/>
    <s v="c"/>
    <m/>
    <s v="e"/>
    <m/>
    <m/>
    <m/>
    <x v="1"/>
    <s v="a"/>
    <m/>
    <m/>
    <s v="a"/>
    <m/>
    <m/>
    <m/>
    <s v="yes"/>
    <m/>
    <m/>
    <m/>
    <m/>
    <s v="Special regulatory measures for small loans"/>
    <m/>
    <n v="1"/>
    <m/>
    <m/>
    <n v="2"/>
    <n v="3"/>
    <m/>
  </r>
  <r>
    <s v="PMBF"/>
    <s v="Burkina"/>
    <x v="0"/>
    <n v="8301537.3799999999"/>
    <s v="v"/>
    <m/>
    <n v="50"/>
    <x v="0"/>
    <x v="0"/>
    <m/>
    <n v="1"/>
    <n v="4"/>
    <n v="3"/>
    <n v="2"/>
    <n v="6"/>
    <n v="5"/>
    <n v="7"/>
    <m/>
    <s v="b"/>
    <m/>
    <n v="2021"/>
    <x v="1"/>
    <m/>
    <m/>
    <s v="d"/>
    <n v="15"/>
    <m/>
    <m/>
    <x v="0"/>
    <m/>
    <s v="c"/>
    <n v="50"/>
    <m/>
    <s v="a"/>
    <n v="95"/>
    <m/>
    <m/>
    <s v="a"/>
    <m/>
    <m/>
    <s v="a"/>
    <x v="0"/>
    <m/>
    <n v="4"/>
    <n v="3"/>
    <n v="2"/>
    <n v="1"/>
    <m/>
    <m/>
    <n v="1"/>
    <n v="3"/>
    <n v="2"/>
    <m/>
    <m/>
    <n v="4"/>
    <n v="3"/>
    <n v="1"/>
    <n v="2"/>
    <m/>
    <m/>
    <s v="c"/>
    <n v="50"/>
    <m/>
    <m/>
    <s v="a"/>
    <n v="50"/>
    <m/>
    <s v="X"/>
    <m/>
    <m/>
    <n v="1"/>
    <n v="3"/>
    <n v="2"/>
    <m/>
    <m/>
    <n v="4"/>
    <n v="3"/>
    <n v="1"/>
    <n v="2"/>
    <m/>
    <m/>
    <s v="a"/>
    <m/>
    <m/>
    <m/>
    <s v="a"/>
    <n v="5"/>
    <m/>
    <m/>
    <m/>
    <s v="c"/>
    <s v="d"/>
    <m/>
    <m/>
    <s v="g"/>
    <s v="h"/>
    <s v="i"/>
    <m/>
    <m/>
    <m/>
    <m/>
    <s v="c"/>
    <m/>
    <m/>
    <s v="f"/>
    <m/>
    <m/>
    <x v="1"/>
    <s v="a"/>
    <m/>
    <m/>
    <s v="a"/>
    <m/>
    <m/>
    <s v="yes"/>
    <s v="no"/>
    <s v="yes"/>
    <s v="yes"/>
    <m/>
    <m/>
    <m/>
    <m/>
    <n v="1"/>
    <n v="2"/>
    <m/>
    <m/>
    <n v="3"/>
    <m/>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
  <r>
    <s v="Duterimbere"/>
    <s v="Rwanda"/>
    <x v="0"/>
    <n v="11400000"/>
    <s v="iv"/>
    <n v="40"/>
    <n v="40"/>
    <x v="0"/>
    <x v="0"/>
    <m/>
    <n v="3"/>
    <m/>
    <n v="1"/>
    <n v="2"/>
    <n v="4"/>
    <m/>
    <m/>
    <m/>
    <s v="a"/>
    <m/>
    <d v="2023-04-01T00:00:00"/>
    <x v="0"/>
    <m/>
    <m/>
    <s v="e"/>
    <n v="8"/>
    <m/>
    <m/>
    <x v="0"/>
    <m/>
    <s v="b"/>
    <n v="90"/>
    <m/>
    <s v="b"/>
    <n v="90"/>
    <m/>
    <m/>
    <s v="a, d"/>
    <s v="Facilitated government support – MINAGRI, BDF"/>
    <m/>
    <s v="a"/>
    <x v="0"/>
    <m/>
    <m/>
    <m/>
    <m/>
    <n v="1"/>
    <m/>
    <s v="12 and 13 were not seperated."/>
    <n v="2"/>
    <m/>
    <m/>
    <m/>
    <m/>
    <m/>
    <n v="3"/>
    <n v="1"/>
    <m/>
    <m/>
    <m/>
    <s v="b"/>
    <n v="70"/>
    <m/>
    <m/>
    <s v="c"/>
    <n v="15.5"/>
    <m/>
    <m/>
    <s v="Y"/>
    <s v="17 and 18 were not seperated."/>
    <n v="1"/>
    <n v="1"/>
    <n v="1"/>
    <n v="1"/>
    <m/>
    <m/>
    <n v="1"/>
    <n v="1"/>
    <n v="1"/>
    <m/>
    <m/>
    <m/>
    <s v="Allow their access to future loans (The reason of the non-repayment was the disaster - out of borrowers control).  "/>
    <s v="X"/>
    <m/>
    <s v="h"/>
    <s v="Invalid"/>
    <m/>
    <m/>
    <m/>
    <m/>
    <m/>
    <m/>
    <s v="X"/>
    <s v="X"/>
    <m/>
    <s v="X"/>
    <s v="X"/>
    <m/>
    <m/>
    <m/>
    <s v="X"/>
    <m/>
    <m/>
    <s v="X"/>
    <m/>
    <m/>
    <x v="0"/>
    <m/>
    <m/>
    <m/>
    <s v="X"/>
    <m/>
    <m/>
    <n v="3"/>
    <n v="3"/>
    <n v="1"/>
    <n v="2"/>
    <s v="Relaxed NPL classification"/>
    <m/>
    <s v="NA"/>
    <m/>
    <m/>
    <n v="1"/>
    <n v="1"/>
    <m/>
    <m/>
    <m/>
  </r>
  <r>
    <s v="Bank of Kigali"/>
    <s v="Rwanda"/>
    <x v="1"/>
    <n v="1024000000"/>
    <s v="ii"/>
    <n v="6.9"/>
    <n v="6.9"/>
    <x v="0"/>
    <x v="0"/>
    <m/>
    <n v="1"/>
    <m/>
    <n v="2"/>
    <m/>
    <m/>
    <m/>
    <n v="3"/>
    <m/>
    <s v="b"/>
    <m/>
    <s v="2018-2021"/>
    <x v="1"/>
    <m/>
    <s v="Questions 5 - 18 are not applicable since BK's agri finance experience is relatively new."/>
    <m/>
    <s v=""/>
    <m/>
    <m/>
    <x v="1"/>
    <m/>
    <m/>
    <s v=""/>
    <m/>
    <m/>
    <s v=""/>
    <m/>
    <m/>
    <m/>
    <m/>
    <m/>
    <m/>
    <x v="1"/>
    <m/>
    <m/>
    <m/>
    <m/>
    <m/>
    <m/>
    <m/>
    <m/>
    <m/>
    <m/>
    <m/>
    <m/>
    <m/>
    <m/>
    <m/>
    <m/>
    <m/>
    <m/>
    <m/>
    <s v=""/>
    <m/>
    <m/>
    <m/>
    <s v=""/>
    <m/>
    <m/>
    <m/>
    <m/>
    <m/>
    <m/>
    <m/>
    <m/>
    <m/>
    <m/>
    <m/>
    <m/>
    <m/>
    <m/>
    <m/>
    <m/>
    <m/>
    <m/>
    <m/>
    <m/>
    <s v=""/>
    <m/>
    <m/>
    <m/>
    <m/>
    <m/>
    <m/>
    <m/>
    <m/>
    <m/>
    <m/>
    <m/>
    <m/>
    <m/>
    <m/>
    <m/>
    <m/>
    <m/>
    <m/>
    <m/>
    <m/>
    <x v="0"/>
    <m/>
    <m/>
    <m/>
    <m/>
    <m/>
    <m/>
    <m/>
    <m/>
    <m/>
    <m/>
    <m/>
    <m/>
    <m/>
    <m/>
    <m/>
    <m/>
    <m/>
    <m/>
    <m/>
    <m/>
  </r>
  <r>
    <s v="BPR"/>
    <s v="Rwanda"/>
    <x v="1"/>
    <n v="456000000"/>
    <s v="i"/>
    <m/>
    <n v="5"/>
    <x v="0"/>
    <x v="0"/>
    <m/>
    <n v="2"/>
    <m/>
    <n v="1"/>
    <n v="1"/>
    <m/>
    <m/>
    <m/>
    <m/>
    <s v="a"/>
    <m/>
    <n v="2021"/>
    <x v="2"/>
    <s v="Changing weather patterns"/>
    <m/>
    <s v="e"/>
    <n v="8"/>
    <m/>
    <m/>
    <x v="0"/>
    <m/>
    <s v="a"/>
    <n v="90"/>
    <m/>
    <s v="a"/>
    <n v="95"/>
    <m/>
    <m/>
    <s v="a, b"/>
    <m/>
    <m/>
    <s v="a"/>
    <x v="0"/>
    <m/>
    <m/>
    <m/>
    <n v="1"/>
    <n v="1"/>
    <m/>
    <s v="12 and 13 were not seperated."/>
    <n v="1"/>
    <m/>
    <n v="2"/>
    <m/>
    <m/>
    <m/>
    <n v="3"/>
    <n v="3"/>
    <m/>
    <m/>
    <m/>
    <s v="a"/>
    <n v="90"/>
    <m/>
    <m/>
    <s v="a"/>
    <n v="50"/>
    <m/>
    <s v="X"/>
    <m/>
    <s v="17 and 18 were not seperated."/>
    <n v="1"/>
    <m/>
    <n v="1"/>
    <m/>
    <m/>
    <m/>
    <m/>
    <n v="1"/>
    <n v="1"/>
    <m/>
    <m/>
    <s v="a"/>
    <m/>
    <m/>
    <m/>
    <s v="a"/>
    <n v="5"/>
    <m/>
    <m/>
    <m/>
    <m/>
    <s v="X"/>
    <m/>
    <m/>
    <m/>
    <m/>
    <m/>
    <s v="X"/>
    <m/>
    <m/>
    <s v="X"/>
    <m/>
    <m/>
    <m/>
    <m/>
    <m/>
    <m/>
    <x v="0"/>
    <m/>
    <m/>
    <m/>
    <s v="X"/>
    <m/>
    <m/>
    <n v="1"/>
    <n v="1"/>
    <n v="1"/>
    <m/>
    <n v="1"/>
    <m/>
    <s v="NA"/>
    <m/>
    <n v="1"/>
    <n v="1"/>
    <m/>
    <m/>
    <m/>
    <m/>
  </r>
  <r>
    <s v="BRD"/>
    <s v="Rwanda"/>
    <x v="1"/>
    <n v="342000000"/>
    <s v="ii"/>
    <n v="9"/>
    <n v="9"/>
    <x v="0"/>
    <x v="0"/>
    <m/>
    <n v="3"/>
    <n v="2"/>
    <n v="1"/>
    <m/>
    <m/>
    <m/>
    <m/>
    <m/>
    <s v="c"/>
    <m/>
    <n v="2018"/>
    <x v="3"/>
    <m/>
    <m/>
    <s v="f"/>
    <n v="2.5"/>
    <s v="See comment."/>
    <m/>
    <x v="0"/>
    <m/>
    <s v="a"/>
    <n v="90"/>
    <m/>
    <s v="a"/>
    <n v="95"/>
    <m/>
    <m/>
    <s v="a"/>
    <m/>
    <m/>
    <s v="a"/>
    <x v="0"/>
    <m/>
    <m/>
    <m/>
    <n v="1"/>
    <n v="1"/>
    <m/>
    <s v="12 and 13 were not seperated."/>
    <n v="1"/>
    <m/>
    <m/>
    <m/>
    <m/>
    <m/>
    <m/>
    <m/>
    <m/>
    <m/>
    <m/>
    <s v="a"/>
    <n v="90"/>
    <m/>
    <m/>
    <s v="d"/>
    <n v="2.5"/>
    <m/>
    <s v="X"/>
    <m/>
    <s v="17 and 18 were not seperated."/>
    <n v="1"/>
    <m/>
    <n v="1"/>
    <m/>
    <m/>
    <m/>
    <m/>
    <m/>
    <m/>
    <m/>
    <m/>
    <m/>
    <m/>
    <s v="NA. All repaid."/>
    <m/>
    <s v="a"/>
    <n v="5"/>
    <m/>
    <m/>
    <m/>
    <m/>
    <m/>
    <m/>
    <m/>
    <m/>
    <m/>
    <m/>
    <s v="X"/>
    <m/>
    <m/>
    <m/>
    <m/>
    <m/>
    <m/>
    <m/>
    <m/>
    <s v="X"/>
    <x v="0"/>
    <m/>
    <m/>
    <m/>
    <s v="X"/>
    <m/>
    <m/>
    <m/>
    <n v="1"/>
    <n v="1"/>
    <n v="1"/>
    <m/>
    <m/>
    <s v="NA"/>
    <m/>
    <n v="1"/>
    <m/>
    <n v="2"/>
    <n v="2"/>
    <n v="2"/>
    <m/>
  </r>
  <r>
    <s v="I&amp;M"/>
    <s v="Rwanda"/>
    <x v="1"/>
    <n v="304000000"/>
    <s v="ii"/>
    <n v="5.6"/>
    <n v="5.6"/>
    <x v="0"/>
    <x v="0"/>
    <m/>
    <n v="1"/>
    <n v="2"/>
    <m/>
    <m/>
    <m/>
    <m/>
    <m/>
    <m/>
    <s v="e"/>
    <m/>
    <s v="NA"/>
    <x v="4"/>
    <m/>
    <m/>
    <m/>
    <s v=""/>
    <m/>
    <m/>
    <x v="1"/>
    <m/>
    <m/>
    <s v=""/>
    <m/>
    <m/>
    <s v=""/>
    <m/>
    <m/>
    <m/>
    <m/>
    <m/>
    <m/>
    <x v="1"/>
    <m/>
    <m/>
    <m/>
    <m/>
    <m/>
    <m/>
    <m/>
    <m/>
    <m/>
    <m/>
    <m/>
    <m/>
    <m/>
    <m/>
    <m/>
    <m/>
    <m/>
    <m/>
    <m/>
    <s v=""/>
    <m/>
    <m/>
    <m/>
    <s v=""/>
    <m/>
    <m/>
    <m/>
    <m/>
    <m/>
    <m/>
    <m/>
    <m/>
    <m/>
    <m/>
    <m/>
    <m/>
    <m/>
    <m/>
    <m/>
    <m/>
    <m/>
    <m/>
    <m/>
    <m/>
    <s v=""/>
    <m/>
    <m/>
    <m/>
    <m/>
    <m/>
    <m/>
    <m/>
    <m/>
    <m/>
    <m/>
    <m/>
    <m/>
    <m/>
    <m/>
    <m/>
    <m/>
    <m/>
    <m/>
    <m/>
    <m/>
    <x v="0"/>
    <m/>
    <m/>
    <m/>
    <m/>
    <m/>
    <m/>
    <m/>
    <m/>
    <m/>
    <m/>
    <m/>
    <m/>
    <m/>
    <m/>
    <m/>
    <m/>
    <m/>
    <m/>
    <m/>
    <m/>
  </r>
  <r>
    <s v="RIM"/>
    <s v="Rwanda"/>
    <x v="0"/>
    <n v="10640000"/>
    <s v="iv"/>
    <n v="40"/>
    <n v="40"/>
    <x v="0"/>
    <x v="0"/>
    <m/>
    <n v="2"/>
    <n v="2"/>
    <n v="1"/>
    <n v="1"/>
    <m/>
    <n v="3"/>
    <n v="3"/>
    <m/>
    <s v="a"/>
    <m/>
    <s v="2022-2023"/>
    <x v="1"/>
    <m/>
    <m/>
    <s v="b"/>
    <n v="40"/>
    <d v="2023-04-01T00:00:00"/>
    <m/>
    <x v="0"/>
    <m/>
    <s v="a"/>
    <n v="90"/>
    <m/>
    <s v="a"/>
    <n v="95"/>
    <m/>
    <m/>
    <s v="a,b,c,d"/>
    <s v="Asked borrowers tobuy crop insurance                            "/>
    <m/>
    <s v="a"/>
    <x v="0"/>
    <m/>
    <n v="1"/>
    <m/>
    <m/>
    <n v="1"/>
    <m/>
    <s v="12 and 13 were not seperated."/>
    <n v="1"/>
    <n v="1"/>
    <n v="1"/>
    <n v="1"/>
    <m/>
    <n v="1"/>
    <n v="1"/>
    <n v="1"/>
    <n v="1"/>
    <m/>
    <m/>
    <s v="a"/>
    <n v="90"/>
    <m/>
    <m/>
    <s v="c"/>
    <n v="15.5"/>
    <m/>
    <s v="X"/>
    <m/>
    <s v="17 and 18 were not seperated."/>
    <n v="3"/>
    <n v="1"/>
    <n v="2"/>
    <m/>
    <m/>
    <m/>
    <m/>
    <m/>
    <n v="4"/>
    <m/>
    <m/>
    <s v="a"/>
    <m/>
    <m/>
    <m/>
    <s v="a"/>
    <n v="5"/>
    <m/>
    <m/>
    <m/>
    <m/>
    <m/>
    <m/>
    <m/>
    <m/>
    <m/>
    <m/>
    <s v="X"/>
    <m/>
    <s v="X"/>
    <s v="X"/>
    <s v="X"/>
    <s v="X"/>
    <s v="X"/>
    <s v="X"/>
    <m/>
    <m/>
    <x v="0"/>
    <m/>
    <m/>
    <m/>
    <s v="X"/>
    <m/>
    <m/>
    <n v="3"/>
    <n v="2"/>
    <n v="1"/>
    <n v="1"/>
    <m/>
    <m/>
    <s v="NA"/>
    <m/>
    <n v="1"/>
    <m/>
    <n v="2"/>
    <m/>
    <m/>
    <m/>
  </r>
  <r>
    <s v="SACCO Mageragere"/>
    <s v="Rwanda"/>
    <x v="2"/>
    <n v="399760"/>
    <s v="iv"/>
    <n v="39"/>
    <n v="39"/>
    <x v="0"/>
    <x v="1"/>
    <m/>
    <n v="2"/>
    <n v="5"/>
    <n v="1"/>
    <n v="3"/>
    <n v="4"/>
    <n v="6"/>
    <n v="6"/>
    <m/>
    <s v="a"/>
    <m/>
    <d v="2023-04-01T00:00:00"/>
    <x v="0"/>
    <m/>
    <m/>
    <s v="f"/>
    <n v="2.5"/>
    <m/>
    <m/>
    <x v="2"/>
    <m/>
    <s v="b"/>
    <n v="70"/>
    <m/>
    <s v="a"/>
    <n v="95"/>
    <m/>
    <m/>
    <s v="a"/>
    <m/>
    <m/>
    <s v="b"/>
    <x v="2"/>
    <m/>
    <m/>
    <m/>
    <n v="1"/>
    <n v="1"/>
    <m/>
    <s v="12 and 13 were not seperated."/>
    <n v="1"/>
    <m/>
    <m/>
    <m/>
    <m/>
    <n v="4"/>
    <n v="5"/>
    <n v="2"/>
    <n v="3"/>
    <m/>
    <m/>
    <s v="a"/>
    <n v="90"/>
    <m/>
    <m/>
    <s v="NO"/>
    <s v="No"/>
    <m/>
    <s v="NA"/>
    <m/>
    <s v="17 and 18 were not seperated."/>
    <s v="NA"/>
    <m/>
    <m/>
    <m/>
    <m/>
    <m/>
    <m/>
    <m/>
    <m/>
    <m/>
    <m/>
    <s v="a"/>
    <m/>
    <m/>
    <m/>
    <s v="a"/>
    <n v="5"/>
    <m/>
    <m/>
    <m/>
    <m/>
    <m/>
    <m/>
    <m/>
    <s v="X"/>
    <s v="X"/>
    <s v="X"/>
    <s v="X"/>
    <m/>
    <s v="X"/>
    <m/>
    <m/>
    <m/>
    <m/>
    <m/>
    <m/>
    <m/>
    <x v="0"/>
    <m/>
    <m/>
    <m/>
    <m/>
    <s v="X"/>
    <m/>
    <n v="3"/>
    <n v="1"/>
    <n v="2"/>
    <n v="4"/>
    <m/>
    <m/>
    <m/>
    <m/>
    <n v="1"/>
    <n v="2"/>
    <n v="4"/>
    <n v="3"/>
    <n v="5"/>
    <n v="5"/>
  </r>
  <r>
    <s v="BNI"/>
    <s v="Madagascar"/>
    <x v="1"/>
    <n v="570000000"/>
    <s v="i"/>
    <m/>
    <n v="5"/>
    <x v="1"/>
    <x v="1"/>
    <m/>
    <n v="3"/>
    <n v="6"/>
    <n v="2"/>
    <n v="2"/>
    <n v="5"/>
    <n v="4"/>
    <n v="1"/>
    <m/>
    <s v="a"/>
    <m/>
    <n v="2023"/>
    <x v="2"/>
    <s v="Cyclon"/>
    <m/>
    <s v="a"/>
    <n v="50"/>
    <s v="Varies"/>
    <m/>
    <x v="3"/>
    <m/>
    <s v="c"/>
    <n v="50"/>
    <m/>
    <s v="b"/>
    <n v="90"/>
    <m/>
    <m/>
    <s v="a"/>
    <m/>
    <m/>
    <s v="c"/>
    <x v="3"/>
    <m/>
    <m/>
    <m/>
    <n v="2"/>
    <n v="1"/>
    <n v="2"/>
    <m/>
    <n v="1"/>
    <n v="3"/>
    <n v="2"/>
    <m/>
    <m/>
    <m/>
    <n v="1"/>
    <n v="1"/>
    <n v="1"/>
    <m/>
    <m/>
    <s v="c"/>
    <n v="50"/>
    <m/>
    <m/>
    <s v="c"/>
    <n v="15.5"/>
    <m/>
    <s v="X"/>
    <m/>
    <m/>
    <n v="1"/>
    <m/>
    <n v="3"/>
    <n v="2"/>
    <m/>
    <m/>
    <n v="1"/>
    <n v="2"/>
    <n v="4"/>
    <n v="3"/>
    <m/>
    <s v="a"/>
    <m/>
    <m/>
    <m/>
    <s v="e"/>
    <n v="50"/>
    <m/>
    <m/>
    <s v="X"/>
    <m/>
    <m/>
    <m/>
    <s v="X"/>
    <m/>
    <m/>
    <s v="X"/>
    <m/>
    <m/>
    <s v="X"/>
    <s v="X"/>
    <s v="X"/>
    <s v="X"/>
    <m/>
    <m/>
    <m/>
    <s v="X"/>
    <x v="1"/>
    <s v="a"/>
    <m/>
    <m/>
    <s v="X"/>
    <m/>
    <m/>
    <s v="X"/>
    <m/>
    <s v="X"/>
    <m/>
    <m/>
    <m/>
    <s v="X"/>
    <m/>
    <s v="X"/>
    <m/>
    <s v="X"/>
    <s v="X"/>
    <m/>
    <m/>
  </r>
  <r>
    <s v="PAMF"/>
    <s v="Madagascar"/>
    <x v="0"/>
    <n v="21500000"/>
    <s v="iii"/>
    <m/>
    <n v="12.5"/>
    <x v="0"/>
    <x v="1"/>
    <m/>
    <n v="1"/>
    <n v="6"/>
    <n v="2"/>
    <n v="3"/>
    <n v="5"/>
    <n v="4"/>
    <m/>
    <m/>
    <s v="b"/>
    <m/>
    <n v="2023"/>
    <x v="0"/>
    <s v="Floods and cyclon"/>
    <m/>
    <s v="f"/>
    <n v="2.5"/>
    <d v="2023-02-01T00:00:00"/>
    <m/>
    <x v="3"/>
    <m/>
    <s v="a"/>
    <n v="90"/>
    <m/>
    <s v="a"/>
    <n v="95"/>
    <m/>
    <m/>
    <s v="a"/>
    <m/>
    <m/>
    <s v="d"/>
    <x v="4"/>
    <m/>
    <n v="3"/>
    <n v="4"/>
    <n v="2"/>
    <n v="1"/>
    <m/>
    <m/>
    <m/>
    <m/>
    <m/>
    <n v="1"/>
    <m/>
    <m/>
    <n v="1"/>
    <n v="1"/>
    <n v="1"/>
    <m/>
    <m/>
    <s v="a"/>
    <n v="90"/>
    <m/>
    <m/>
    <s v="d"/>
    <n v="2.5"/>
    <m/>
    <s v="X"/>
    <m/>
    <m/>
    <n v="1"/>
    <n v="3"/>
    <n v="4"/>
    <n v="2"/>
    <m/>
    <m/>
    <n v="4"/>
    <n v="2"/>
    <n v="1"/>
    <n v="3"/>
    <m/>
    <s v="a"/>
    <m/>
    <m/>
    <m/>
    <s v="a"/>
    <n v="5"/>
    <m/>
    <m/>
    <s v="X"/>
    <s v="X"/>
    <m/>
    <m/>
    <m/>
    <m/>
    <s v="X"/>
    <s v="X"/>
    <m/>
    <m/>
    <m/>
    <m/>
    <s v="X"/>
    <m/>
    <m/>
    <m/>
    <m/>
    <m/>
    <x v="1"/>
    <s v="a"/>
    <m/>
    <m/>
    <s v="a"/>
    <m/>
    <m/>
    <s v="X"/>
    <s v="X"/>
    <m/>
    <s v="X"/>
    <m/>
    <m/>
    <s v="X"/>
    <m/>
    <s v="X"/>
    <s v="X"/>
    <s v="X"/>
    <m/>
    <m/>
    <m/>
  </r>
  <r>
    <s v="CECAM"/>
    <s v="Madagascar"/>
    <x v="2"/>
    <n v="36000000"/>
    <s v="v"/>
    <n v="67"/>
    <n v="67"/>
    <x v="0"/>
    <x v="0"/>
    <m/>
    <n v="5"/>
    <n v="6"/>
    <n v="1"/>
    <n v="2"/>
    <n v="4"/>
    <n v="3"/>
    <m/>
    <m/>
    <s v="b"/>
    <m/>
    <n v="2022"/>
    <x v="0"/>
    <s v="flood, cyclone"/>
    <m/>
    <s v="e"/>
    <n v="8"/>
    <d v="2022-07-22T00:00:00"/>
    <m/>
    <x v="0"/>
    <m/>
    <s v="d"/>
    <n v="30"/>
    <m/>
    <s v="b"/>
    <n v="90"/>
    <m/>
    <m/>
    <s v="a"/>
    <m/>
    <m/>
    <s v="c"/>
    <x v="3"/>
    <m/>
    <n v="3"/>
    <n v="2"/>
    <n v="1"/>
    <n v="4"/>
    <m/>
    <m/>
    <n v="1"/>
    <n v="2"/>
    <n v="3"/>
    <m/>
    <m/>
    <n v="1"/>
    <n v="1"/>
    <n v="1"/>
    <m/>
    <m/>
    <m/>
    <s v="c"/>
    <n v="50"/>
    <m/>
    <m/>
    <s v="NO"/>
    <s v="No"/>
    <m/>
    <m/>
    <m/>
    <m/>
    <m/>
    <m/>
    <m/>
    <m/>
    <m/>
    <m/>
    <m/>
    <m/>
    <m/>
    <m/>
    <m/>
    <s v="a"/>
    <m/>
    <s v="X"/>
    <m/>
    <s v="a"/>
    <n v="5"/>
    <m/>
    <m/>
    <s v="X"/>
    <s v="X"/>
    <m/>
    <m/>
    <m/>
    <m/>
    <m/>
    <m/>
    <m/>
    <m/>
    <m/>
    <m/>
    <m/>
    <m/>
    <m/>
    <m/>
    <m/>
    <s v="X"/>
    <x v="1"/>
    <s v="a"/>
    <m/>
    <m/>
    <s v="a"/>
    <m/>
    <m/>
    <m/>
    <s v="X"/>
    <s v="X"/>
    <m/>
    <m/>
    <m/>
    <s v="X"/>
    <m/>
    <m/>
    <m/>
    <m/>
    <m/>
    <m/>
    <s v="X"/>
  </r>
  <r>
    <s v="ACEP"/>
    <s v="Madagascar"/>
    <x v="0"/>
    <n v="32000000"/>
    <s v="iii"/>
    <m/>
    <n v="12.5"/>
    <x v="0"/>
    <x v="1"/>
    <m/>
    <n v="2"/>
    <n v="6"/>
    <n v="1"/>
    <n v="4"/>
    <n v="5"/>
    <n v="3"/>
    <m/>
    <m/>
    <s v="b"/>
    <m/>
    <n v="2022"/>
    <x v="1"/>
    <m/>
    <m/>
    <s v="e"/>
    <n v="8"/>
    <d v="2024-07-22T00:00:00"/>
    <m/>
    <x v="3"/>
    <m/>
    <s v="a"/>
    <n v="90"/>
    <m/>
    <s v="a"/>
    <n v="95"/>
    <m/>
    <m/>
    <s v="d"/>
    <s v="Cancellation of late fees and penalties"/>
    <m/>
    <s v="c"/>
    <x v="3"/>
    <m/>
    <n v="3"/>
    <n v="4"/>
    <n v="1"/>
    <n v="2"/>
    <m/>
    <m/>
    <n v="1"/>
    <n v="3"/>
    <n v="2"/>
    <m/>
    <m/>
    <n v="2"/>
    <n v="1"/>
    <n v="3"/>
    <m/>
    <m/>
    <m/>
    <s v="a"/>
    <n v="90"/>
    <m/>
    <m/>
    <s v="a"/>
    <n v="50"/>
    <m/>
    <s v="X"/>
    <m/>
    <m/>
    <n v="1"/>
    <n v="3"/>
    <n v="2"/>
    <m/>
    <m/>
    <n v="2"/>
    <n v="1"/>
    <n v="3"/>
    <m/>
    <m/>
    <m/>
    <s v="a"/>
    <m/>
    <m/>
    <m/>
    <s v="a"/>
    <n v="5"/>
    <m/>
    <m/>
    <m/>
    <m/>
    <m/>
    <m/>
    <m/>
    <s v="X"/>
    <s v="X"/>
    <s v="X"/>
    <m/>
    <m/>
    <s v="X"/>
    <m/>
    <m/>
    <m/>
    <m/>
    <m/>
    <m/>
    <m/>
    <x v="1"/>
    <s v="a"/>
    <m/>
    <m/>
    <s v="a"/>
    <m/>
    <m/>
    <s v="X"/>
    <s v="X"/>
    <m/>
    <s v="X"/>
    <m/>
    <m/>
    <m/>
    <m/>
    <s v="X"/>
    <s v="X"/>
    <s v="X"/>
    <m/>
    <m/>
    <m/>
  </r>
  <r>
    <s v="SIMMEC"/>
    <s v="Madagascar"/>
    <x v="2"/>
    <n v="29500000"/>
    <s v="iv"/>
    <m/>
    <n v="37.5"/>
    <x v="0"/>
    <x v="1"/>
    <m/>
    <m/>
    <m/>
    <m/>
    <m/>
    <m/>
    <m/>
    <m/>
    <m/>
    <s v="b"/>
    <m/>
    <n v="2022"/>
    <x v="4"/>
    <s v="d"/>
    <m/>
    <s v="d"/>
    <n v="15"/>
    <m/>
    <m/>
    <x v="0"/>
    <m/>
    <s v="c"/>
    <n v="50"/>
    <m/>
    <s v="b"/>
    <n v="90"/>
    <m/>
    <m/>
    <s v="d"/>
    <m/>
    <m/>
    <s v="d"/>
    <x v="4"/>
    <m/>
    <n v="1"/>
    <n v="2"/>
    <n v="4"/>
    <n v="3"/>
    <m/>
    <m/>
    <n v="2"/>
    <n v="1"/>
    <n v="3"/>
    <m/>
    <m/>
    <n v="4"/>
    <n v="3"/>
    <n v="2"/>
    <n v="1"/>
    <m/>
    <m/>
    <s v="a"/>
    <n v="90"/>
    <m/>
    <m/>
    <s v="c"/>
    <n v="15.5"/>
    <m/>
    <s v="X"/>
    <m/>
    <m/>
    <n v="1"/>
    <n v="2"/>
    <n v="3"/>
    <m/>
    <m/>
    <n v="3"/>
    <n v="4"/>
    <n v="2"/>
    <n v="1"/>
    <m/>
    <m/>
    <s v="a"/>
    <m/>
    <s v="X"/>
    <m/>
    <s v="b"/>
    <n v="7.5"/>
    <m/>
    <m/>
    <s v="X"/>
    <m/>
    <m/>
    <m/>
    <m/>
    <m/>
    <m/>
    <m/>
    <m/>
    <m/>
    <s v="X"/>
    <m/>
    <m/>
    <s v="X"/>
    <m/>
    <s v="X"/>
    <m/>
    <m/>
    <x v="1"/>
    <s v="a"/>
    <m/>
    <m/>
    <s v="a"/>
    <m/>
    <m/>
    <s v="X"/>
    <s v="X"/>
    <s v="X"/>
    <m/>
    <s v="X"/>
    <m/>
    <m/>
    <m/>
    <s v="X"/>
    <s v="X"/>
    <m/>
    <s v="X"/>
    <m/>
    <m/>
  </r>
  <r>
    <s v="Equity Bank"/>
    <s v="Kenya"/>
    <x v="1"/>
    <n v="3260000000"/>
    <s v="iii"/>
    <m/>
    <n v="12.5"/>
    <x v="0"/>
    <x v="0"/>
    <m/>
    <n v="4"/>
    <n v="3"/>
    <n v="1"/>
    <n v="2"/>
    <n v="6"/>
    <n v="5"/>
    <m/>
    <m/>
    <s v="a"/>
    <m/>
    <s v="2021-2022"/>
    <x v="5"/>
    <s v="Pests"/>
    <m/>
    <s v="c"/>
    <n v="25"/>
    <d v="2021-11-01T00:00:00"/>
    <m/>
    <x v="0"/>
    <m/>
    <s v="a"/>
    <n v="90"/>
    <m/>
    <s v="b"/>
    <n v="90"/>
    <m/>
    <m/>
    <s v="a"/>
    <s v="Engage off-takers to bring new crops to fill the income gaps. "/>
    <m/>
    <s v="a"/>
    <x v="0"/>
    <m/>
    <m/>
    <m/>
    <m/>
    <n v="1"/>
    <m/>
    <m/>
    <n v="1"/>
    <m/>
    <n v="2"/>
    <m/>
    <m/>
    <n v="1"/>
    <n v="1"/>
    <n v="1"/>
    <m/>
    <m/>
    <m/>
    <s v="c"/>
    <n v="50"/>
    <m/>
    <m/>
    <s v="a"/>
    <n v="50"/>
    <m/>
    <s v="X"/>
    <m/>
    <m/>
    <n v="1"/>
    <n v="2"/>
    <n v="3"/>
    <m/>
    <m/>
    <n v="3"/>
    <n v="2"/>
    <n v="1"/>
    <n v="4"/>
    <m/>
    <m/>
    <s v="a, b"/>
    <m/>
    <m/>
    <m/>
    <s v="b"/>
    <n v="7.5"/>
    <m/>
    <m/>
    <m/>
    <m/>
    <s v="X"/>
    <s v="X"/>
    <s v="X"/>
    <m/>
    <m/>
    <m/>
    <m/>
    <m/>
    <s v="X"/>
    <m/>
    <s v="X"/>
    <s v="X"/>
    <m/>
    <m/>
    <m/>
    <m/>
    <x v="2"/>
    <m/>
    <s v="X"/>
    <m/>
    <m/>
    <s v="X"/>
    <m/>
    <s v="X"/>
    <s v="X"/>
    <s v="X"/>
    <m/>
    <m/>
    <m/>
    <m/>
    <m/>
    <s v="X"/>
    <s v="X"/>
    <s v="X"/>
    <m/>
    <s v="X"/>
    <m/>
  </r>
  <r>
    <s v="KCB"/>
    <s v="Kenya"/>
    <x v="1"/>
    <n v="27906976"/>
    <s v="ii"/>
    <m/>
    <n v="3"/>
    <x v="0"/>
    <x v="1"/>
    <m/>
    <n v="1"/>
    <n v="3"/>
    <n v="2"/>
    <n v="4"/>
    <n v="5"/>
    <n v="6"/>
    <m/>
    <m/>
    <s v="a"/>
    <m/>
    <s v="2023 -2024"/>
    <x v="0"/>
    <m/>
    <m/>
    <s v="d"/>
    <n v="15"/>
    <s v="4 months"/>
    <m/>
    <x v="1"/>
    <m/>
    <s v="b"/>
    <n v="70"/>
    <m/>
    <s v="b"/>
    <n v="90"/>
    <m/>
    <m/>
    <s v="a,c,d"/>
    <m/>
    <m/>
    <s v="d"/>
    <x v="4"/>
    <m/>
    <n v="2"/>
    <n v="3"/>
    <n v="2"/>
    <n v="4"/>
    <m/>
    <m/>
    <n v="1"/>
    <n v="3"/>
    <n v="2"/>
    <m/>
    <m/>
    <n v="2"/>
    <n v="4"/>
    <n v="1"/>
    <n v="3"/>
    <m/>
    <m/>
    <s v="b"/>
    <n v="70"/>
    <m/>
    <m/>
    <s v="a"/>
    <n v="50"/>
    <m/>
    <m/>
    <s v="Y"/>
    <m/>
    <n v="1"/>
    <n v="3"/>
    <n v="2"/>
    <m/>
    <m/>
    <n v="2"/>
    <n v="4"/>
    <n v="3"/>
    <n v="1"/>
    <m/>
    <m/>
    <m/>
    <s v="b"/>
    <m/>
    <m/>
    <s v="a"/>
    <n v="5"/>
    <m/>
    <m/>
    <m/>
    <m/>
    <m/>
    <s v="X"/>
    <m/>
    <m/>
    <s v="X"/>
    <s v="X"/>
    <m/>
    <m/>
    <m/>
    <m/>
    <s v="X"/>
    <s v="X"/>
    <m/>
    <m/>
    <m/>
    <m/>
    <x v="2"/>
    <m/>
    <s v="X"/>
    <m/>
    <m/>
    <s v="X"/>
    <m/>
    <s v="X"/>
    <s v="X"/>
    <m/>
    <m/>
    <m/>
    <m/>
    <m/>
    <m/>
    <s v="X"/>
    <s v="X"/>
    <m/>
    <m/>
    <s v="X"/>
    <m/>
  </r>
  <r>
    <s v="KWFT"/>
    <s v="Kenya"/>
    <x v="0"/>
    <n v="127378640"/>
    <s v="iv"/>
    <m/>
    <n v="37.5"/>
    <x v="0"/>
    <x v="0"/>
    <m/>
    <n v="3"/>
    <m/>
    <n v="2"/>
    <m/>
    <m/>
    <n v="4"/>
    <n v="1"/>
    <m/>
    <s v="a"/>
    <m/>
    <n v="2023"/>
    <x v="1"/>
    <m/>
    <m/>
    <s v="f"/>
    <n v="2.5"/>
    <m/>
    <m/>
    <x v="0"/>
    <m/>
    <s v="b"/>
    <n v="70"/>
    <m/>
    <s v="b"/>
    <n v="90"/>
    <m/>
    <m/>
    <s v="a, b, c"/>
    <s v="Farmer training "/>
    <m/>
    <s v="See comment"/>
    <x v="5"/>
    <m/>
    <m/>
    <m/>
    <n v="1"/>
    <n v="1"/>
    <m/>
    <m/>
    <n v="1"/>
    <n v="3"/>
    <n v="2"/>
    <m/>
    <m/>
    <m/>
    <n v="1"/>
    <n v="2"/>
    <m/>
    <m/>
    <m/>
    <s v="a"/>
    <n v="90"/>
    <m/>
    <m/>
    <s v="a"/>
    <n v="50"/>
    <m/>
    <s v="X"/>
    <m/>
    <m/>
    <n v="1"/>
    <n v="3"/>
    <n v="2"/>
    <m/>
    <m/>
    <m/>
    <n v="1"/>
    <n v="2"/>
    <m/>
    <m/>
    <m/>
    <m/>
    <m/>
    <s v="X"/>
    <m/>
    <s v="a"/>
    <n v="5"/>
    <m/>
    <m/>
    <m/>
    <m/>
    <m/>
    <s v="X"/>
    <m/>
    <m/>
    <m/>
    <m/>
    <s v="X"/>
    <m/>
    <m/>
    <m/>
    <s v="X"/>
    <s v="X"/>
    <m/>
    <m/>
    <m/>
    <m/>
    <x v="2"/>
    <m/>
    <s v="X"/>
    <m/>
    <m/>
    <s v="X"/>
    <m/>
    <n v="2"/>
    <m/>
    <n v="1"/>
    <n v="3"/>
    <m/>
    <m/>
    <m/>
    <m/>
    <s v="X"/>
    <s v="X"/>
    <m/>
    <s v="X"/>
    <m/>
    <m/>
  </r>
  <r>
    <s v="FAULU"/>
    <s v="Kenya"/>
    <x v="0"/>
    <n v="100970873"/>
    <s v="iii"/>
    <m/>
    <n v="12.5"/>
    <x v="0"/>
    <x v="0"/>
    <m/>
    <n v="2"/>
    <m/>
    <n v="1"/>
    <n v="3"/>
    <n v="3"/>
    <n v="3"/>
    <m/>
    <m/>
    <s v="a"/>
    <m/>
    <n v="2020"/>
    <x v="1"/>
    <m/>
    <m/>
    <s v="b"/>
    <n v="40"/>
    <d v="2021-01-01T00:00:00"/>
    <m/>
    <x v="0"/>
    <m/>
    <s v="a"/>
    <n v="90"/>
    <m/>
    <s v="b"/>
    <n v="90"/>
    <m/>
    <m/>
    <s v="a,b,c,d"/>
    <s v="TA through collaboration with development partners"/>
    <m/>
    <s v="b"/>
    <x v="2"/>
    <m/>
    <n v="1"/>
    <m/>
    <n v="2"/>
    <n v="3"/>
    <m/>
    <m/>
    <m/>
    <n v="1"/>
    <n v="2"/>
    <n v="3"/>
    <m/>
    <m/>
    <n v="1"/>
    <n v="1"/>
    <n v="1"/>
    <m/>
    <m/>
    <s v="a"/>
    <n v="90"/>
    <m/>
    <m/>
    <s v="c,d"/>
    <s v="Invalid"/>
    <m/>
    <s v="X"/>
    <m/>
    <m/>
    <n v="2"/>
    <m/>
    <n v="3"/>
    <n v="1"/>
    <m/>
    <m/>
    <n v="3"/>
    <n v="2"/>
    <n v="1"/>
    <m/>
    <m/>
    <m/>
    <m/>
    <s v="X"/>
    <m/>
    <s v="a"/>
    <n v="5"/>
    <m/>
    <m/>
    <m/>
    <m/>
    <s v="X"/>
    <m/>
    <m/>
    <s v="X"/>
    <m/>
    <m/>
    <m/>
    <m/>
    <s v="X"/>
    <s v="X"/>
    <m/>
    <s v="X"/>
    <m/>
    <s v="X"/>
    <s v="X"/>
    <m/>
    <x v="1"/>
    <s v="X"/>
    <m/>
    <m/>
    <s v="X"/>
    <m/>
    <m/>
    <n v="1"/>
    <n v="1"/>
    <m/>
    <n v="3"/>
    <m/>
    <m/>
    <m/>
    <m/>
    <n v="2"/>
    <n v="1"/>
    <n v="3"/>
    <m/>
    <m/>
    <m/>
  </r>
  <r>
    <s v="AFC"/>
    <s v="Kenya"/>
    <x v="3"/>
    <n v="72093023"/>
    <s v="v"/>
    <m/>
    <n v="30"/>
    <x v="0"/>
    <x v="0"/>
    <m/>
    <n v="5"/>
    <n v="3"/>
    <n v="1"/>
    <n v="4"/>
    <n v="6"/>
    <n v="2"/>
    <m/>
    <m/>
    <s v="a"/>
    <m/>
    <s v="2019-2021"/>
    <x v="3"/>
    <m/>
    <m/>
    <s v="c"/>
    <n v="25"/>
    <m/>
    <m/>
    <x v="3"/>
    <m/>
    <s v="b"/>
    <n v="70"/>
    <m/>
    <s v="c"/>
    <n v="20"/>
    <m/>
    <m/>
    <s v="a"/>
    <m/>
    <m/>
    <s v="c"/>
    <x v="3"/>
    <m/>
    <m/>
    <m/>
    <n v="2"/>
    <n v="1"/>
    <m/>
    <m/>
    <n v="1"/>
    <n v="2"/>
    <n v="3"/>
    <m/>
    <m/>
    <m/>
    <s v="X"/>
    <s v="X"/>
    <s v="X"/>
    <m/>
    <m/>
    <s v="b"/>
    <n v="70"/>
    <m/>
    <m/>
    <s v="c"/>
    <n v="15.5"/>
    <m/>
    <s v="X"/>
    <m/>
    <m/>
    <n v="1"/>
    <m/>
    <m/>
    <m/>
    <m/>
    <n v="3"/>
    <n v="2"/>
    <n v="1"/>
    <n v="4"/>
    <m/>
    <m/>
    <m/>
    <s v="b"/>
    <s v="X"/>
    <m/>
    <s v="d"/>
    <n v="35.5"/>
    <m/>
    <m/>
    <m/>
    <m/>
    <m/>
    <s v="X"/>
    <m/>
    <m/>
    <s v="X"/>
    <s v="X"/>
    <m/>
    <m/>
    <s v="X"/>
    <m/>
    <m/>
    <s v="X"/>
    <m/>
    <s v="X"/>
    <m/>
    <m/>
    <x v="1"/>
    <s v="X"/>
    <m/>
    <m/>
    <s v="X"/>
    <m/>
    <m/>
    <s v="X"/>
    <s v="X"/>
    <m/>
    <s v="X"/>
    <m/>
    <m/>
    <m/>
    <m/>
    <s v="X"/>
    <m/>
    <s v="X"/>
    <m/>
    <s v="X"/>
    <m/>
  </r>
  <r>
    <s v="KDC"/>
    <s v="Kenya"/>
    <x v="3"/>
    <n v="49612403"/>
    <s v="iv"/>
    <m/>
    <n v="37.5"/>
    <x v="0"/>
    <x v="1"/>
    <m/>
    <n v="3"/>
    <n v="2"/>
    <n v="1"/>
    <n v="4"/>
    <n v="5"/>
    <n v="6"/>
    <m/>
    <m/>
    <s v="a"/>
    <m/>
    <s v="2021-2022"/>
    <x v="1"/>
    <m/>
    <m/>
    <s v="a"/>
    <n v="50"/>
    <m/>
    <m/>
    <x v="0"/>
    <m/>
    <s v="c"/>
    <n v="50"/>
    <m/>
    <s v="c"/>
    <n v="20"/>
    <m/>
    <m/>
    <s v="a,b,c"/>
    <m/>
    <m/>
    <s v="a"/>
    <x v="0"/>
    <m/>
    <m/>
    <n v="2"/>
    <n v="3"/>
    <n v="1"/>
    <m/>
    <m/>
    <n v="1"/>
    <n v="3"/>
    <n v="2"/>
    <m/>
    <m/>
    <n v="1"/>
    <n v="2"/>
    <n v="3"/>
    <m/>
    <m/>
    <m/>
    <s v="c"/>
    <n v="50"/>
    <m/>
    <m/>
    <s v="d"/>
    <n v="2.5"/>
    <m/>
    <s v="X"/>
    <m/>
    <m/>
    <n v="1"/>
    <n v="3"/>
    <n v="2"/>
    <m/>
    <m/>
    <n v="4"/>
    <n v="3"/>
    <n v="2"/>
    <n v="1"/>
    <m/>
    <m/>
    <m/>
    <s v="b"/>
    <m/>
    <m/>
    <s v="d"/>
    <n v="35.5"/>
    <m/>
    <m/>
    <s v="X"/>
    <s v="X"/>
    <m/>
    <s v="X"/>
    <m/>
    <m/>
    <m/>
    <m/>
    <m/>
    <m/>
    <s v="X"/>
    <s v="X"/>
    <m/>
    <s v="X"/>
    <m/>
    <s v="X"/>
    <m/>
    <m/>
    <x v="1"/>
    <s v="X"/>
    <m/>
    <m/>
    <s v="X"/>
    <m/>
    <m/>
    <s v="X"/>
    <s v="X"/>
    <m/>
    <s v="X"/>
    <m/>
    <m/>
    <m/>
    <m/>
    <s v="X"/>
    <s v="X"/>
    <m/>
    <s v="X"/>
    <m/>
    <m/>
  </r>
  <r>
    <s v="AMICA SACCO"/>
    <s v="Kenya"/>
    <x v="2"/>
    <n v="54263565"/>
    <s v="iv"/>
    <m/>
    <n v="37.5"/>
    <x v="0"/>
    <x v="1"/>
    <m/>
    <n v="2"/>
    <m/>
    <n v="3"/>
    <m/>
    <m/>
    <m/>
    <n v="1"/>
    <m/>
    <s v="b"/>
    <m/>
    <s v="2020 -2021"/>
    <x v="1"/>
    <m/>
    <m/>
    <s v="a"/>
    <n v="50"/>
    <m/>
    <m/>
    <x v="3"/>
    <m/>
    <s v="a"/>
    <n v="90"/>
    <m/>
    <s v="a"/>
    <n v="95"/>
    <m/>
    <m/>
    <s v="a,b"/>
    <m/>
    <m/>
    <s v="a"/>
    <x v="0"/>
    <m/>
    <m/>
    <m/>
    <m/>
    <n v="1"/>
    <m/>
    <m/>
    <n v="1"/>
    <m/>
    <m/>
    <m/>
    <m/>
    <n v="1"/>
    <n v="3"/>
    <n v="2"/>
    <m/>
    <m/>
    <m/>
    <s v="a"/>
    <n v="90"/>
    <m/>
    <m/>
    <s v="a"/>
    <n v="50"/>
    <m/>
    <m/>
    <s v="Y"/>
    <m/>
    <n v="1"/>
    <m/>
    <m/>
    <n v="2"/>
    <m/>
    <m/>
    <n v="1"/>
    <n v="2"/>
    <n v="3"/>
    <m/>
    <m/>
    <m/>
    <m/>
    <s v="X"/>
    <m/>
    <s v="a"/>
    <n v="5"/>
    <m/>
    <m/>
    <m/>
    <m/>
    <m/>
    <s v="X"/>
    <m/>
    <s v="X"/>
    <s v="X"/>
    <m/>
    <m/>
    <m/>
    <m/>
    <m/>
    <s v="X"/>
    <m/>
    <m/>
    <m/>
    <s v="X"/>
    <s v="X"/>
    <x v="2"/>
    <m/>
    <s v="X"/>
    <m/>
    <m/>
    <m/>
    <m/>
    <s v="X"/>
    <m/>
    <m/>
    <s v="X"/>
    <m/>
    <m/>
    <m/>
    <m/>
    <n v="1"/>
    <n v="2"/>
    <n v="3"/>
    <n v="4"/>
    <m/>
    <m/>
  </r>
  <r>
    <s v="Bingwa SACCO"/>
    <s v="Kenya"/>
    <x v="2"/>
    <n v="38759689"/>
    <s v="v"/>
    <m/>
    <n v="50"/>
    <x v="0"/>
    <x v="0"/>
    <m/>
    <n v="1"/>
    <m/>
    <n v="2"/>
    <m/>
    <m/>
    <m/>
    <m/>
    <m/>
    <s v="b"/>
    <m/>
    <s v="2021-2022"/>
    <x v="1"/>
    <m/>
    <m/>
    <s v="b"/>
    <n v="40"/>
    <m/>
    <m/>
    <x v="0"/>
    <m/>
    <s v="b"/>
    <n v="70"/>
    <m/>
    <s v="a"/>
    <n v="95"/>
    <m/>
    <m/>
    <s v="a,b,c"/>
    <m/>
    <m/>
    <s v="b"/>
    <x v="2"/>
    <m/>
    <m/>
    <m/>
    <n v="1"/>
    <m/>
    <m/>
    <m/>
    <n v="1"/>
    <m/>
    <n v="2"/>
    <m/>
    <m/>
    <m/>
    <s v="X"/>
    <s v="X"/>
    <m/>
    <m/>
    <m/>
    <s v="a"/>
    <n v="90"/>
    <m/>
    <m/>
    <s v="a"/>
    <n v="50"/>
    <m/>
    <m/>
    <s v="Y"/>
    <m/>
    <n v="1"/>
    <m/>
    <n v="2"/>
    <m/>
    <m/>
    <m/>
    <n v="2"/>
    <n v="1"/>
    <m/>
    <m/>
    <m/>
    <m/>
    <m/>
    <s v="X"/>
    <m/>
    <s v="a"/>
    <n v="5"/>
    <m/>
    <m/>
    <m/>
    <m/>
    <m/>
    <s v="X"/>
    <m/>
    <m/>
    <m/>
    <m/>
    <m/>
    <m/>
    <s v="X"/>
    <s v="X"/>
    <m/>
    <m/>
    <m/>
    <m/>
    <m/>
    <m/>
    <x v="1"/>
    <s v="X"/>
    <m/>
    <m/>
    <s v="X"/>
    <m/>
    <m/>
    <m/>
    <s v="X"/>
    <m/>
    <m/>
    <s v="X"/>
    <m/>
    <m/>
    <m/>
    <m/>
    <s v="X"/>
    <m/>
    <m/>
    <m/>
    <m/>
  </r>
  <r>
    <s v="GDC"/>
    <s v="Kenya"/>
    <x v="2"/>
    <n v="32558139"/>
    <s v="v"/>
    <m/>
    <n v="31.5"/>
    <x v="0"/>
    <x v="0"/>
    <m/>
    <n v="5"/>
    <n v="6"/>
    <n v="2"/>
    <n v="1"/>
    <n v="3"/>
    <n v="4"/>
    <m/>
    <m/>
    <s v="c,d"/>
    <m/>
    <s v="2021-2022"/>
    <x v="4"/>
    <m/>
    <m/>
    <s v="c"/>
    <n v="25"/>
    <s v="6-7 months after disaster"/>
    <m/>
    <x v="0"/>
    <m/>
    <s v="a"/>
    <n v="90"/>
    <m/>
    <s v="a"/>
    <n v="95"/>
    <m/>
    <m/>
    <s v="a,b,c,d"/>
    <m/>
    <m/>
    <s v="a"/>
    <x v="0"/>
    <m/>
    <m/>
    <n v="2"/>
    <n v="1"/>
    <n v="3"/>
    <m/>
    <m/>
    <n v="1"/>
    <n v="1"/>
    <n v="1"/>
    <m/>
    <m/>
    <m/>
    <s v="X"/>
    <s v="X"/>
    <s v="X"/>
    <m/>
    <m/>
    <s v="a"/>
    <n v="90"/>
    <m/>
    <m/>
    <s v="a"/>
    <n v="50"/>
    <m/>
    <m/>
    <s v="Y"/>
    <m/>
    <n v="1"/>
    <n v="2"/>
    <n v="3"/>
    <m/>
    <m/>
    <n v="4"/>
    <n v="2"/>
    <n v="1"/>
    <n v="3"/>
    <m/>
    <m/>
    <m/>
    <m/>
    <s v="X"/>
    <m/>
    <m/>
    <s v=""/>
    <m/>
    <m/>
    <m/>
    <m/>
    <m/>
    <s v="X"/>
    <s v="X"/>
    <m/>
    <m/>
    <m/>
    <s v="X"/>
    <m/>
    <s v="X"/>
    <s v="X"/>
    <s v="X"/>
    <s v="X"/>
    <s v="X"/>
    <s v="X"/>
    <m/>
    <m/>
    <x v="2"/>
    <m/>
    <s v="X"/>
    <m/>
    <m/>
    <s v="X"/>
    <m/>
    <m/>
    <n v="1"/>
    <n v="2"/>
    <n v="3"/>
    <m/>
    <m/>
    <m/>
    <m/>
    <n v="1"/>
    <n v="2"/>
    <m/>
    <m/>
    <n v="3"/>
    <m/>
  </r>
  <r>
    <s v="Fortune"/>
    <s v="Kenya"/>
    <x v="2"/>
    <n v="46511627"/>
    <s v="iv"/>
    <m/>
    <n v="37.5"/>
    <x v="0"/>
    <x v="1"/>
    <m/>
    <n v="2"/>
    <m/>
    <n v="1"/>
    <n v="3"/>
    <m/>
    <m/>
    <n v="2"/>
    <m/>
    <s v="b"/>
    <m/>
    <s v="2021-2023"/>
    <x v="4"/>
    <m/>
    <m/>
    <s v="a"/>
    <n v="50"/>
    <s v="7-9 months"/>
    <m/>
    <x v="0"/>
    <m/>
    <s v="a"/>
    <n v="90"/>
    <m/>
    <s v="a"/>
    <n v="95"/>
    <m/>
    <m/>
    <s v="a,b,c"/>
    <m/>
    <m/>
    <s v="a"/>
    <x v="0"/>
    <m/>
    <n v="1"/>
    <n v="1"/>
    <m/>
    <n v="1"/>
    <m/>
    <m/>
    <n v="1"/>
    <n v="1"/>
    <n v="1"/>
    <m/>
    <m/>
    <n v="1"/>
    <n v="2"/>
    <n v="2"/>
    <m/>
    <m/>
    <m/>
    <s v="a"/>
    <n v="90"/>
    <m/>
    <m/>
    <s v="a"/>
    <n v="50"/>
    <m/>
    <m/>
    <s v="Y"/>
    <m/>
    <n v="1"/>
    <n v="3"/>
    <n v="2"/>
    <m/>
    <m/>
    <n v="3"/>
    <m/>
    <n v="1"/>
    <m/>
    <n v="2"/>
    <m/>
    <m/>
    <s v="b"/>
    <m/>
    <m/>
    <s v="a"/>
    <n v="5"/>
    <m/>
    <m/>
    <s v="X"/>
    <m/>
    <s v="X"/>
    <s v="X"/>
    <s v="X"/>
    <s v="X"/>
    <s v="X"/>
    <s v="X"/>
    <m/>
    <m/>
    <n v="1"/>
    <n v="2"/>
    <m/>
    <m/>
    <m/>
    <m/>
    <m/>
    <m/>
    <x v="2"/>
    <m/>
    <s v="X"/>
    <m/>
    <m/>
    <s v="X"/>
    <m/>
    <m/>
    <s v="X"/>
    <m/>
    <s v="X"/>
    <m/>
    <m/>
    <m/>
    <m/>
    <m/>
    <n v="2"/>
    <m/>
    <n v="3"/>
    <m/>
    <n v="1"/>
  </r>
  <r>
    <s v="Ilkisonko"/>
    <s v="Kenya"/>
    <x v="2"/>
    <n v="2170542"/>
    <s v="iii"/>
    <m/>
    <n v="12.5"/>
    <x v="0"/>
    <x v="1"/>
    <m/>
    <n v="3"/>
    <n v="2"/>
    <n v="1"/>
    <n v="5"/>
    <m/>
    <m/>
    <n v="4"/>
    <m/>
    <s v="b"/>
    <m/>
    <s v="2021-2022"/>
    <x v="1"/>
    <m/>
    <m/>
    <s v="c"/>
    <n v="25"/>
    <s v="3-4 months"/>
    <m/>
    <x v="2"/>
    <m/>
    <s v="c"/>
    <n v="50"/>
    <m/>
    <s v="a"/>
    <n v="95"/>
    <m/>
    <m/>
    <s v="a,b"/>
    <m/>
    <m/>
    <s v="c"/>
    <x v="3"/>
    <m/>
    <m/>
    <m/>
    <n v="1"/>
    <n v="2"/>
    <m/>
    <m/>
    <n v="1"/>
    <m/>
    <n v="2"/>
    <m/>
    <m/>
    <n v="3"/>
    <n v="2"/>
    <n v="1"/>
    <m/>
    <m/>
    <m/>
    <s v="b"/>
    <n v="70"/>
    <m/>
    <m/>
    <s v="b"/>
    <n v="38"/>
    <m/>
    <s v="X"/>
    <m/>
    <m/>
    <n v="1"/>
    <m/>
    <n v="2"/>
    <m/>
    <m/>
    <n v="1"/>
    <n v="3"/>
    <n v="2"/>
    <m/>
    <m/>
    <m/>
    <m/>
    <m/>
    <s v="X"/>
    <m/>
    <s v="c"/>
    <n v="15.5"/>
    <m/>
    <m/>
    <s v="X"/>
    <m/>
    <m/>
    <s v="X"/>
    <m/>
    <m/>
    <m/>
    <m/>
    <s v="X"/>
    <m/>
    <s v="X"/>
    <s v="X"/>
    <s v="X"/>
    <s v="X"/>
    <m/>
    <m/>
    <m/>
    <m/>
    <x v="1"/>
    <s v="X"/>
    <m/>
    <m/>
    <s v="X"/>
    <m/>
    <m/>
    <n v="1"/>
    <n v="2"/>
    <m/>
    <n v="3"/>
    <m/>
    <m/>
    <m/>
    <m/>
    <n v="3"/>
    <n v="1"/>
    <m/>
    <n v="4"/>
    <n v="2"/>
    <m/>
  </r>
  <r>
    <s v="NEW FORTIS"/>
    <s v="Kenya"/>
    <x v="2"/>
    <n v="58914728"/>
    <s v="i"/>
    <m/>
    <n v="5"/>
    <x v="1"/>
    <x v="1"/>
    <m/>
    <n v="1"/>
    <m/>
    <m/>
    <m/>
    <n v="1"/>
    <m/>
    <m/>
    <m/>
    <s v="e"/>
    <m/>
    <m/>
    <x v="4"/>
    <m/>
    <m/>
    <m/>
    <s v=""/>
    <m/>
    <m/>
    <x v="1"/>
    <m/>
    <m/>
    <s v=""/>
    <m/>
    <m/>
    <s v=""/>
    <m/>
    <m/>
    <m/>
    <m/>
    <m/>
    <m/>
    <x v="1"/>
    <m/>
    <m/>
    <m/>
    <m/>
    <m/>
    <m/>
    <m/>
    <m/>
    <m/>
    <m/>
    <m/>
    <m/>
    <m/>
    <m/>
    <m/>
    <m/>
    <m/>
    <m/>
    <m/>
    <s v=""/>
    <m/>
    <m/>
    <m/>
    <s v=""/>
    <m/>
    <m/>
    <m/>
    <m/>
    <m/>
    <m/>
    <m/>
    <m/>
    <m/>
    <m/>
    <m/>
    <m/>
    <m/>
    <m/>
    <m/>
    <m/>
    <m/>
    <m/>
    <m/>
    <m/>
    <s v=""/>
    <m/>
    <m/>
    <m/>
    <m/>
    <m/>
    <m/>
    <m/>
    <m/>
    <m/>
    <m/>
    <m/>
    <m/>
    <m/>
    <m/>
    <m/>
    <m/>
    <m/>
    <m/>
    <m/>
    <m/>
    <x v="0"/>
    <m/>
    <m/>
    <m/>
    <m/>
    <m/>
    <m/>
    <m/>
    <m/>
    <m/>
    <m/>
    <m/>
    <m/>
    <m/>
    <m/>
    <m/>
    <m/>
    <m/>
    <m/>
    <m/>
    <m/>
  </r>
  <r>
    <s v="TAIFA"/>
    <s v="Kenya"/>
    <x v="2"/>
    <n v="23255813"/>
    <s v="v"/>
    <m/>
    <n v="50"/>
    <x v="0"/>
    <x v="1"/>
    <m/>
    <n v="2"/>
    <n v="4"/>
    <n v="1"/>
    <n v="3"/>
    <m/>
    <n v="5"/>
    <m/>
    <m/>
    <s v="a"/>
    <m/>
    <s v="2019-2021"/>
    <x v="1"/>
    <m/>
    <m/>
    <s v="c"/>
    <n v="25"/>
    <s v="3 months"/>
    <m/>
    <x v="0"/>
    <m/>
    <s v="a"/>
    <n v="90"/>
    <m/>
    <s v="b"/>
    <n v="90"/>
    <m/>
    <m/>
    <s v="a,b,c"/>
    <m/>
    <m/>
    <s v="d"/>
    <x v="4"/>
    <m/>
    <n v="3"/>
    <n v="1"/>
    <n v="2"/>
    <n v="1"/>
    <m/>
    <m/>
    <n v="2"/>
    <n v="1"/>
    <n v="3"/>
    <m/>
    <m/>
    <m/>
    <n v="2"/>
    <n v="1"/>
    <n v="3"/>
    <m/>
    <m/>
    <s v="c"/>
    <n v="50"/>
    <m/>
    <m/>
    <s v="a"/>
    <n v="50"/>
    <m/>
    <m/>
    <s v="Y"/>
    <m/>
    <n v="1"/>
    <n v="2"/>
    <n v="3"/>
    <m/>
    <m/>
    <n v="3"/>
    <n v="2"/>
    <n v="1"/>
    <n v="4"/>
    <m/>
    <m/>
    <m/>
    <s v="b"/>
    <m/>
    <m/>
    <s v="a"/>
    <n v="5"/>
    <m/>
    <m/>
    <m/>
    <s v="X"/>
    <m/>
    <m/>
    <m/>
    <s v="X"/>
    <s v="X"/>
    <s v="X"/>
    <m/>
    <m/>
    <s v="X"/>
    <s v="X"/>
    <s v="X"/>
    <s v="X"/>
    <s v="X"/>
    <m/>
    <m/>
    <m/>
    <x v="1"/>
    <s v="X"/>
    <m/>
    <m/>
    <m/>
    <m/>
    <m/>
    <n v="1"/>
    <n v="2"/>
    <m/>
    <n v="3"/>
    <m/>
    <m/>
    <m/>
    <m/>
    <m/>
    <m/>
    <n v="1"/>
    <n v="2"/>
    <n v="3"/>
    <m/>
  </r>
  <r>
    <s v="Imarika"/>
    <s v="Kenya"/>
    <x v="2"/>
    <n v="87596899"/>
    <s v="i"/>
    <m/>
    <n v="5"/>
    <x v="0"/>
    <x v="1"/>
    <m/>
    <m/>
    <n v="1"/>
    <n v="1"/>
    <m/>
    <m/>
    <m/>
    <m/>
    <m/>
    <s v="a,b"/>
    <m/>
    <n v="2019"/>
    <x v="3"/>
    <m/>
    <m/>
    <s v="b"/>
    <n v="40"/>
    <m/>
    <m/>
    <x v="3"/>
    <m/>
    <s v="a"/>
    <n v="90"/>
    <m/>
    <s v="a"/>
    <n v="95"/>
    <m/>
    <m/>
    <s v="a,b,c"/>
    <m/>
    <m/>
    <s v="a"/>
    <x v="0"/>
    <m/>
    <m/>
    <n v="1"/>
    <n v="1"/>
    <n v="1"/>
    <m/>
    <m/>
    <n v="3"/>
    <n v="4"/>
    <n v="1"/>
    <n v="2"/>
    <m/>
    <n v="2"/>
    <n v="1"/>
    <n v="1"/>
    <n v="3"/>
    <m/>
    <m/>
    <s v="a"/>
    <n v="90"/>
    <m/>
    <m/>
    <s v="a,d"/>
    <s v="Invalid"/>
    <m/>
    <m/>
    <s v="Y"/>
    <m/>
    <n v="1"/>
    <m/>
    <n v="2"/>
    <m/>
    <m/>
    <m/>
    <n v="1"/>
    <n v="2"/>
    <n v="1"/>
    <m/>
    <m/>
    <s v="a"/>
    <m/>
    <m/>
    <m/>
    <s v="a"/>
    <n v="5"/>
    <m/>
    <m/>
    <m/>
    <s v="X"/>
    <s v="X"/>
    <s v="X"/>
    <m/>
    <m/>
    <m/>
    <s v="X"/>
    <m/>
    <m/>
    <m/>
    <s v="X"/>
    <m/>
    <m/>
    <m/>
    <m/>
    <m/>
    <m/>
    <x v="2"/>
    <m/>
    <s v="X"/>
    <m/>
    <s v="X"/>
    <m/>
    <m/>
    <n v="2"/>
    <n v="1"/>
    <m/>
    <m/>
    <m/>
    <m/>
    <m/>
    <m/>
    <n v="2"/>
    <n v="1"/>
    <n v="5"/>
    <n v="4"/>
    <n v="3"/>
    <m/>
  </r>
  <r>
    <s v="PORTS SACCO"/>
    <s v="Kenya"/>
    <x v="2"/>
    <n v="49612403"/>
    <s v="i"/>
    <m/>
    <n v="5"/>
    <x v="1"/>
    <x v="1"/>
    <m/>
    <n v="1"/>
    <m/>
    <m/>
    <n v="1"/>
    <m/>
    <m/>
    <m/>
    <m/>
    <m/>
    <m/>
    <m/>
    <x v="4"/>
    <m/>
    <m/>
    <m/>
    <s v=""/>
    <m/>
    <m/>
    <x v="1"/>
    <m/>
    <m/>
    <s v=""/>
    <m/>
    <m/>
    <s v=""/>
    <m/>
    <m/>
    <m/>
    <m/>
    <m/>
    <m/>
    <x v="1"/>
    <m/>
    <m/>
    <m/>
    <m/>
    <m/>
    <m/>
    <m/>
    <m/>
    <m/>
    <m/>
    <m/>
    <m/>
    <m/>
    <m/>
    <m/>
    <m/>
    <m/>
    <m/>
    <m/>
    <s v=""/>
    <m/>
    <m/>
    <m/>
    <s v=""/>
    <m/>
    <m/>
    <m/>
    <m/>
    <m/>
    <m/>
    <m/>
    <m/>
    <m/>
    <m/>
    <m/>
    <m/>
    <m/>
    <m/>
    <m/>
    <m/>
    <m/>
    <m/>
    <m/>
    <m/>
    <s v=""/>
    <m/>
    <m/>
    <m/>
    <m/>
    <m/>
    <m/>
    <m/>
    <m/>
    <m/>
    <m/>
    <m/>
    <m/>
    <m/>
    <m/>
    <m/>
    <m/>
    <m/>
    <m/>
    <m/>
    <m/>
    <x v="0"/>
    <m/>
    <m/>
    <m/>
    <m/>
    <m/>
    <m/>
    <m/>
    <m/>
    <m/>
    <m/>
    <m/>
    <m/>
    <m/>
    <m/>
    <m/>
    <m/>
    <m/>
    <m/>
    <m/>
    <m/>
  </r>
  <r>
    <s v="UNAITAS"/>
    <s v="Kenya"/>
    <x v="2"/>
    <n v="139534883"/>
    <s v="iv"/>
    <m/>
    <n v="37.5"/>
    <x v="0"/>
    <x v="1"/>
    <m/>
    <n v="1"/>
    <n v="2"/>
    <n v="4"/>
    <n v="8"/>
    <n v="6"/>
    <n v="7"/>
    <n v="5"/>
    <m/>
    <s v="c"/>
    <m/>
    <s v="2020-2021"/>
    <x v="1"/>
    <m/>
    <m/>
    <s v="b"/>
    <n v="40"/>
    <s v="3-6months"/>
    <m/>
    <x v="0"/>
    <m/>
    <s v="a"/>
    <n v="90"/>
    <m/>
    <s v="a"/>
    <n v="95"/>
    <m/>
    <m/>
    <s v="a"/>
    <m/>
    <m/>
    <s v="b"/>
    <x v="2"/>
    <m/>
    <m/>
    <n v="2"/>
    <n v="3"/>
    <n v="1"/>
    <m/>
    <m/>
    <n v="1"/>
    <n v="2"/>
    <m/>
    <n v="3"/>
    <m/>
    <n v="2"/>
    <n v="3"/>
    <n v="1"/>
    <m/>
    <m/>
    <m/>
    <s v="a"/>
    <n v="90"/>
    <m/>
    <m/>
    <s v="a"/>
    <n v="50"/>
    <m/>
    <s v="X"/>
    <m/>
    <m/>
    <n v="2"/>
    <m/>
    <m/>
    <n v="2"/>
    <m/>
    <n v="2"/>
    <n v="3"/>
    <n v="1"/>
    <n v="4"/>
    <m/>
    <m/>
    <m/>
    <m/>
    <s v="X"/>
    <m/>
    <s v="a"/>
    <n v="5"/>
    <m/>
    <m/>
    <n v="1"/>
    <m/>
    <n v="2"/>
    <m/>
    <m/>
    <n v="3"/>
    <n v="4"/>
    <n v="5"/>
    <n v="6"/>
    <m/>
    <n v="1"/>
    <n v="2"/>
    <n v="3"/>
    <n v="4"/>
    <n v="5"/>
    <n v="6"/>
    <m/>
    <m/>
    <x v="1"/>
    <s v="X"/>
    <m/>
    <m/>
    <s v="X"/>
    <m/>
    <m/>
    <n v="1"/>
    <n v="2"/>
    <m/>
    <m/>
    <m/>
    <m/>
    <m/>
    <m/>
    <n v="4"/>
    <n v="2"/>
    <n v="3"/>
    <n v="1"/>
    <m/>
    <m/>
  </r>
  <r>
    <s v="Crescent Takaful"/>
    <s v="Kenya"/>
    <x v="2"/>
    <n v="186046"/>
    <m/>
    <m/>
    <s v=""/>
    <x v="0"/>
    <x v="1"/>
    <m/>
    <n v="1"/>
    <n v="3"/>
    <n v="2"/>
    <n v="4"/>
    <m/>
    <m/>
    <m/>
    <m/>
    <s v="b"/>
    <m/>
    <n v="2023"/>
    <x v="0"/>
    <m/>
    <m/>
    <s v="a,b"/>
    <s v="Invalid"/>
    <s v="Immediate"/>
    <m/>
    <x v="0"/>
    <m/>
    <s v="a"/>
    <n v="90"/>
    <m/>
    <s v="b,c"/>
    <s v="Invalid"/>
    <m/>
    <m/>
    <s v="a,b,d"/>
    <m/>
    <m/>
    <s v="a"/>
    <x v="0"/>
    <m/>
    <m/>
    <n v="1"/>
    <n v="2"/>
    <n v="3"/>
    <m/>
    <m/>
    <m/>
    <m/>
    <m/>
    <n v="1"/>
    <m/>
    <m/>
    <m/>
    <n v="2"/>
    <m/>
    <n v="1"/>
    <m/>
    <s v="a"/>
    <n v="90"/>
    <m/>
    <m/>
    <s v="d"/>
    <n v="2.5"/>
    <m/>
    <m/>
    <s v="X"/>
    <m/>
    <n v="1"/>
    <m/>
    <m/>
    <n v="2"/>
    <m/>
    <m/>
    <n v="1"/>
    <n v="1"/>
    <m/>
    <m/>
    <m/>
    <s v="a"/>
    <m/>
    <m/>
    <m/>
    <s v="b,d,"/>
    <s v="Invalid"/>
    <m/>
    <m/>
    <s v="X"/>
    <m/>
    <m/>
    <s v="X"/>
    <s v="X"/>
    <m/>
    <m/>
    <m/>
    <m/>
    <m/>
    <m/>
    <m/>
    <m/>
    <s v="X"/>
    <s v="X"/>
    <s v="X"/>
    <m/>
    <m/>
    <x v="2"/>
    <m/>
    <s v="X"/>
    <m/>
    <m/>
    <s v="X"/>
    <m/>
    <n v="2"/>
    <n v="1"/>
    <n v="3"/>
    <m/>
    <n v="4"/>
    <m/>
    <m/>
    <m/>
    <n v="1"/>
    <m/>
    <n v="3"/>
    <n v="2"/>
    <n v="4"/>
    <m/>
  </r>
  <r>
    <s v="BADF"/>
    <s v="Burkina"/>
    <x v="1"/>
    <n v="41028752.055399999"/>
    <s v="iv"/>
    <m/>
    <n v="37.5"/>
    <x v="0"/>
    <x v="0"/>
    <m/>
    <n v="5"/>
    <n v="1"/>
    <n v="4"/>
    <n v="3"/>
    <n v="7"/>
    <n v="6"/>
    <n v="2"/>
    <m/>
    <s v="b"/>
    <m/>
    <n v="2023"/>
    <x v="2"/>
    <s v="conflict in west side of country"/>
    <m/>
    <s v="f"/>
    <n v="2.5"/>
    <s v="Immediately"/>
    <m/>
    <x v="4"/>
    <m/>
    <s v="a"/>
    <n v="90"/>
    <m/>
    <s v="b"/>
    <n v="90"/>
    <m/>
    <m/>
    <s v="a, b"/>
    <m/>
    <m/>
    <s v="a"/>
    <x v="0"/>
    <m/>
    <n v="2"/>
    <n v="3"/>
    <n v="4"/>
    <n v="1"/>
    <m/>
    <m/>
    <n v="2"/>
    <n v="1"/>
    <n v="3"/>
    <m/>
    <m/>
    <n v="2"/>
    <n v="4"/>
    <n v="1"/>
    <n v="3"/>
    <m/>
    <m/>
    <s v="a"/>
    <n v="90"/>
    <m/>
    <m/>
    <s v="a"/>
    <n v="50"/>
    <m/>
    <s v="X"/>
    <m/>
    <m/>
    <n v="2"/>
    <n v="1"/>
    <n v="3"/>
    <m/>
    <m/>
    <n v="2"/>
    <n v="4"/>
    <n v="1"/>
    <n v="3"/>
    <m/>
    <m/>
    <m/>
    <m/>
    <s v=" Rescheduling of overdue"/>
    <m/>
    <s v="a"/>
    <n v="5"/>
    <m/>
    <m/>
    <m/>
    <s v="c"/>
    <m/>
    <m/>
    <s v="f"/>
    <s v="g"/>
    <s v="h"/>
    <m/>
    <m/>
    <m/>
    <s v="a"/>
    <s v="b"/>
    <s v="c"/>
    <s v="d"/>
    <m/>
    <s v="f"/>
    <m/>
    <m/>
    <x v="2"/>
    <m/>
    <s v="b"/>
    <m/>
    <m/>
    <s v="b"/>
    <m/>
    <s v="yes"/>
    <s v="yes"/>
    <s v="yes"/>
    <s v="yes"/>
    <s v="yes"/>
    <m/>
    <s v="Strengthening guarantee funds, Technical assistance"/>
    <m/>
    <m/>
    <n v="1"/>
    <n v="2"/>
    <n v="3"/>
    <m/>
    <m/>
  </r>
  <r>
    <s v="RCPB Leo"/>
    <s v="Burkina"/>
    <x v="2"/>
    <n v="2772304.29"/>
    <s v="v"/>
    <m/>
    <n v="50"/>
    <x v="1"/>
    <x v="1"/>
    <m/>
    <n v="6"/>
    <n v="5"/>
    <n v="2"/>
    <n v="4"/>
    <n v="7"/>
    <n v="3"/>
    <n v="1"/>
    <m/>
    <s v="a"/>
    <m/>
    <n v="2021"/>
    <x v="6"/>
    <s v="Conflict and leave of population"/>
    <m/>
    <s v="e"/>
    <n v="8"/>
    <s v="Immediately"/>
    <m/>
    <x v="0"/>
    <m/>
    <s v="d"/>
    <n v="30"/>
    <m/>
    <s v="a"/>
    <n v="95"/>
    <m/>
    <m/>
    <s v="a, b, c"/>
    <m/>
    <m/>
    <s v="c"/>
    <x v="3"/>
    <m/>
    <n v="4"/>
    <n v="1"/>
    <n v="2"/>
    <n v="3"/>
    <m/>
    <m/>
    <n v="1"/>
    <n v="2"/>
    <n v="3"/>
    <m/>
    <m/>
    <n v="3"/>
    <n v="1"/>
    <n v="2"/>
    <n v="4"/>
    <m/>
    <m/>
    <s v="c"/>
    <n v="50"/>
    <m/>
    <m/>
    <s v="a"/>
    <n v="50"/>
    <m/>
    <s v="X"/>
    <m/>
    <m/>
    <n v="1"/>
    <n v="3"/>
    <n v="2"/>
    <m/>
    <m/>
    <n v="3"/>
    <n v="2"/>
    <n v="1"/>
    <n v="4"/>
    <m/>
    <m/>
    <s v="a"/>
    <m/>
    <s v=" Rescheduling of overdue"/>
    <m/>
    <s v="a"/>
    <n v="5"/>
    <m/>
    <m/>
    <n v="1"/>
    <n v="2"/>
    <n v="3"/>
    <n v="4"/>
    <n v="5"/>
    <m/>
    <m/>
    <m/>
    <m/>
    <m/>
    <m/>
    <n v="3"/>
    <m/>
    <n v="2"/>
    <m/>
    <n v="1"/>
    <m/>
    <m/>
    <x v="1"/>
    <s v="a"/>
    <m/>
    <m/>
    <s v="a"/>
    <m/>
    <m/>
    <s v="yes"/>
    <s v="yes"/>
    <m/>
    <m/>
    <m/>
    <m/>
    <s v="For non-formal companies, it is difficult to use the SOFIGIB guarantee"/>
    <m/>
    <n v="3"/>
    <n v="1"/>
    <m/>
    <m/>
    <n v="2"/>
    <m/>
  </r>
  <r>
    <s v="Ecobank"/>
    <s v="Burkina"/>
    <x v="1"/>
    <n v="82316128.929000005"/>
    <s v="ii"/>
    <m/>
    <n v="7.5"/>
    <x v="0"/>
    <x v="0"/>
    <m/>
    <n v="4"/>
    <n v="7"/>
    <n v="2"/>
    <n v="1"/>
    <n v="6"/>
    <n v="5"/>
    <n v="3"/>
    <m/>
    <s v="a"/>
    <m/>
    <n v="2023"/>
    <x v="6"/>
    <s v="conflicts and crop fires"/>
    <m/>
    <s v="e"/>
    <n v="8"/>
    <s v="Immediately"/>
    <m/>
    <x v="3"/>
    <m/>
    <s v="a"/>
    <n v="90"/>
    <m/>
    <s v="c"/>
    <n v="20"/>
    <m/>
    <m/>
    <s v="a, b"/>
    <m/>
    <m/>
    <s v="a or d (conflict)"/>
    <x v="5"/>
    <m/>
    <s v="exclued"/>
    <s v="exclued"/>
    <s v="exclued"/>
    <n v="1"/>
    <n v="2"/>
    <m/>
    <n v="1"/>
    <n v="2"/>
    <m/>
    <n v="3"/>
    <m/>
    <m/>
    <n v="1"/>
    <n v="2"/>
    <n v="3"/>
    <m/>
    <m/>
    <s v="a"/>
    <n v="90"/>
    <m/>
    <m/>
    <s v="a"/>
    <n v="50"/>
    <m/>
    <s v="X"/>
    <m/>
    <m/>
    <n v="1"/>
    <n v="2"/>
    <m/>
    <m/>
    <m/>
    <m/>
    <n v="1"/>
    <n v="2"/>
    <n v="3"/>
    <m/>
    <m/>
    <m/>
    <m/>
    <s v="temporary exclusion "/>
    <m/>
    <s v="a"/>
    <n v="5"/>
    <m/>
    <m/>
    <m/>
    <s v="c"/>
    <m/>
    <m/>
    <m/>
    <s v="g"/>
    <s v="h"/>
    <s v="i"/>
    <m/>
    <m/>
    <m/>
    <m/>
    <s v="c"/>
    <s v="d"/>
    <m/>
    <s v="f"/>
    <s v="g"/>
    <m/>
    <x v="1"/>
    <s v="a"/>
    <m/>
    <m/>
    <s v="a"/>
    <m/>
    <m/>
    <s v="yes"/>
    <s v="yes"/>
    <m/>
    <m/>
    <s v="yes"/>
    <m/>
    <s v="Setting up a robust mechanism for responding to disasters and conflicts through the financial system"/>
    <m/>
    <n v="1"/>
    <n v="2"/>
    <m/>
    <n v="3"/>
    <m/>
    <m/>
  </r>
  <r>
    <s v="RCPB siege"/>
    <s v="Burkina"/>
    <x v="2"/>
    <n v="22956025.708999999"/>
    <s v="iii"/>
    <m/>
    <n v="12.5"/>
    <x v="1"/>
    <x v="1"/>
    <m/>
    <n v="3"/>
    <n v="6"/>
    <n v="2"/>
    <n v="4"/>
    <n v="7"/>
    <n v="5"/>
    <n v="1"/>
    <m/>
    <s v="a"/>
    <m/>
    <n v="2023"/>
    <x v="2"/>
    <s v="impossibility to work"/>
    <m/>
    <s v="c"/>
    <n v="25"/>
    <s v="Immediately"/>
    <m/>
    <x v="3"/>
    <m/>
    <s v="d"/>
    <n v="30"/>
    <m/>
    <s v="c"/>
    <n v="20"/>
    <m/>
    <m/>
    <s v="a, b"/>
    <m/>
    <m/>
    <s v="c"/>
    <x v="3"/>
    <m/>
    <n v="1"/>
    <n v="4"/>
    <n v="2"/>
    <n v="3"/>
    <m/>
    <m/>
    <n v="1"/>
    <n v="3"/>
    <n v="2"/>
    <m/>
    <m/>
    <n v="3"/>
    <n v="1"/>
    <n v="2"/>
    <m/>
    <m/>
    <m/>
    <s v="d"/>
    <n v="30"/>
    <m/>
    <m/>
    <s v="d"/>
    <n v="2.5"/>
    <m/>
    <s v="X"/>
    <m/>
    <m/>
    <n v="1"/>
    <n v="3"/>
    <n v="2"/>
    <m/>
    <m/>
    <n v="1"/>
    <n v="3"/>
    <n v="2"/>
    <n v="4"/>
    <m/>
    <m/>
    <m/>
    <s v="b"/>
    <m/>
    <m/>
    <s v="b"/>
    <n v="7.5"/>
    <m/>
    <s v="a"/>
    <m/>
    <m/>
    <m/>
    <m/>
    <m/>
    <m/>
    <m/>
    <m/>
    <m/>
    <m/>
    <m/>
    <s v="b"/>
    <s v="c"/>
    <m/>
    <s v="e"/>
    <m/>
    <m/>
    <m/>
    <x v="1"/>
    <s v="a"/>
    <m/>
    <m/>
    <s v="a"/>
    <m/>
    <m/>
    <s v="yes"/>
    <s v="yes"/>
    <m/>
    <m/>
    <m/>
    <m/>
    <s v="refinancing fund"/>
    <m/>
    <m/>
    <n v="1"/>
    <n v="2"/>
    <n v="3"/>
    <m/>
    <m/>
  </r>
  <r>
    <s v="CBI"/>
    <s v="Burkina"/>
    <x v="1"/>
    <n v="1938232893.1159999"/>
    <s v="i"/>
    <m/>
    <n v="5"/>
    <x v="0"/>
    <x v="0"/>
    <m/>
    <n v="2"/>
    <n v="1"/>
    <n v="3"/>
    <n v="6"/>
    <n v="5"/>
    <n v="7"/>
    <m/>
    <m/>
    <s v="a"/>
    <m/>
    <n v="2022"/>
    <x v="2"/>
    <m/>
    <m/>
    <s v="c"/>
    <n v="25"/>
    <m/>
    <m/>
    <x v="0"/>
    <m/>
    <s v="b"/>
    <n v="70"/>
    <m/>
    <s v="b"/>
    <n v="90"/>
    <m/>
    <m/>
    <s v="a"/>
    <m/>
    <m/>
    <s v="a"/>
    <x v="0"/>
    <m/>
    <n v="3"/>
    <n v="4"/>
    <n v="2"/>
    <n v="1"/>
    <m/>
    <m/>
    <n v="1"/>
    <n v="2"/>
    <n v="3"/>
    <m/>
    <m/>
    <n v="3"/>
    <m/>
    <n v="1"/>
    <n v="2"/>
    <m/>
    <m/>
    <s v="a"/>
    <n v="90"/>
    <m/>
    <m/>
    <s v="a"/>
    <n v="50"/>
    <m/>
    <m/>
    <s v="Y"/>
    <m/>
    <n v="1"/>
    <n v="3"/>
    <n v="2"/>
    <m/>
    <m/>
    <n v="3"/>
    <n v="4"/>
    <n v="1"/>
    <n v="2"/>
    <m/>
    <m/>
    <m/>
    <s v="b"/>
    <m/>
    <m/>
    <s v="c"/>
    <n v="15.5"/>
    <m/>
    <m/>
    <m/>
    <n v="2"/>
    <n v="3"/>
    <m/>
    <m/>
    <n v="1"/>
    <m/>
    <m/>
    <m/>
    <m/>
    <m/>
    <n v="2"/>
    <n v="1"/>
    <n v="3"/>
    <m/>
    <m/>
    <m/>
    <m/>
    <x v="1"/>
    <s v="a"/>
    <m/>
    <m/>
    <s v="a"/>
    <m/>
    <m/>
    <s v="yes "/>
    <s v="yes "/>
    <s v="yes "/>
    <m/>
    <m/>
    <m/>
    <s v="Specific measures for handling loans at risk from conflict and natural disasters "/>
    <m/>
    <n v="3"/>
    <m/>
    <n v="1"/>
    <m/>
    <n v="2"/>
    <m/>
  </r>
  <r>
    <s v="RCPB Tenkodogo"/>
    <s v="Burkina"/>
    <x v="2"/>
    <n v="1792796.858"/>
    <s v="iii"/>
    <m/>
    <n v="12.5"/>
    <x v="1"/>
    <x v="1"/>
    <m/>
    <n v="5"/>
    <n v="6"/>
    <n v="3"/>
    <n v="4"/>
    <n v="7"/>
    <n v="2"/>
    <m/>
    <m/>
    <s v="a"/>
    <m/>
    <n v="2017"/>
    <x v="2"/>
    <s v="population leave"/>
    <m/>
    <s v="e"/>
    <n v="8"/>
    <m/>
    <m/>
    <x v="0"/>
    <m/>
    <s v="d"/>
    <n v="30"/>
    <m/>
    <s v="c"/>
    <n v="20"/>
    <m/>
    <m/>
    <s v="b"/>
    <m/>
    <m/>
    <s v="d"/>
    <x v="4"/>
    <m/>
    <m/>
    <m/>
    <m/>
    <m/>
    <s v="None"/>
    <m/>
    <n v="1"/>
    <n v="3"/>
    <n v="2"/>
    <m/>
    <m/>
    <n v="3"/>
    <n v="1"/>
    <n v="2"/>
    <m/>
    <m/>
    <m/>
    <s v="c"/>
    <n v="50"/>
    <m/>
    <m/>
    <s v="d"/>
    <n v="2.5"/>
    <m/>
    <s v="X"/>
    <m/>
    <m/>
    <n v="1"/>
    <n v="3"/>
    <n v="2"/>
    <m/>
    <m/>
    <n v="1"/>
    <n v="2"/>
    <n v="3"/>
    <m/>
    <m/>
    <m/>
    <s v="a"/>
    <s v="b"/>
    <m/>
    <m/>
    <s v="d"/>
    <n v="35.5"/>
    <m/>
    <m/>
    <m/>
    <n v="1"/>
    <m/>
    <m/>
    <n v="2"/>
    <m/>
    <m/>
    <n v="3"/>
    <m/>
    <m/>
    <m/>
    <s v="b"/>
    <s v="c"/>
    <m/>
    <s v="e"/>
    <m/>
    <m/>
    <m/>
    <x v="1"/>
    <s v="a"/>
    <m/>
    <m/>
    <s v="a"/>
    <m/>
    <m/>
    <m/>
    <s v="yes"/>
    <m/>
    <m/>
    <m/>
    <m/>
    <s v="Special regulatory measures for small loans"/>
    <m/>
    <n v="1"/>
    <m/>
    <m/>
    <n v="2"/>
    <n v="3"/>
    <m/>
  </r>
  <r>
    <s v="PMBF"/>
    <s v="Burkina"/>
    <x v="0"/>
    <n v="8301537.3799999999"/>
    <s v="v"/>
    <m/>
    <n v="50"/>
    <x v="0"/>
    <x v="0"/>
    <m/>
    <n v="1"/>
    <n v="4"/>
    <n v="3"/>
    <n v="2"/>
    <n v="6"/>
    <n v="5"/>
    <n v="7"/>
    <m/>
    <s v="b"/>
    <m/>
    <n v="2021"/>
    <x v="1"/>
    <m/>
    <m/>
    <s v="d"/>
    <n v="15"/>
    <m/>
    <m/>
    <x v="0"/>
    <m/>
    <s v="c"/>
    <n v="50"/>
    <m/>
    <s v="a"/>
    <n v="95"/>
    <m/>
    <m/>
    <s v="a"/>
    <m/>
    <m/>
    <s v="a"/>
    <x v="0"/>
    <m/>
    <n v="4"/>
    <n v="3"/>
    <n v="2"/>
    <n v="1"/>
    <m/>
    <m/>
    <n v="1"/>
    <n v="3"/>
    <n v="2"/>
    <m/>
    <m/>
    <n v="4"/>
    <n v="3"/>
    <n v="1"/>
    <n v="2"/>
    <m/>
    <m/>
    <s v="c"/>
    <n v="50"/>
    <m/>
    <m/>
    <s v="a"/>
    <n v="50"/>
    <m/>
    <s v="X"/>
    <m/>
    <m/>
    <n v="1"/>
    <n v="3"/>
    <n v="2"/>
    <m/>
    <m/>
    <n v="4"/>
    <n v="3"/>
    <n v="1"/>
    <n v="2"/>
    <m/>
    <m/>
    <s v="a"/>
    <m/>
    <m/>
    <m/>
    <s v="a"/>
    <n v="5"/>
    <m/>
    <m/>
    <m/>
    <s v="c"/>
    <s v="d"/>
    <m/>
    <m/>
    <s v="g"/>
    <s v="h"/>
    <s v="i"/>
    <m/>
    <m/>
    <m/>
    <m/>
    <s v="c"/>
    <m/>
    <m/>
    <s v="f"/>
    <m/>
    <m/>
    <x v="1"/>
    <s v="a"/>
    <m/>
    <m/>
    <s v="a"/>
    <m/>
    <m/>
    <s v="yes"/>
    <s v="no"/>
    <s v="yes"/>
    <s v="yes"/>
    <m/>
    <m/>
    <m/>
    <m/>
    <n v="1"/>
    <n v="2"/>
    <m/>
    <m/>
    <n v="3"/>
    <m/>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
  <r>
    <s v="KCB"/>
    <s v="Kenya"/>
    <s v="Bank"/>
    <n v="27906976"/>
    <x v="0"/>
    <s v="ii"/>
    <m/>
    <n v="3"/>
    <s v="Yes"/>
    <s v="No"/>
    <m/>
    <n v="1"/>
    <n v="3"/>
    <n v="2"/>
    <n v="4"/>
    <n v="5"/>
    <n v="6"/>
    <m/>
    <m/>
    <s v="a"/>
    <m/>
    <s v="2023 -2024"/>
    <s v="b"/>
    <m/>
    <m/>
    <s v="d"/>
    <n v="15"/>
    <s v="4 months"/>
    <m/>
    <m/>
    <m/>
    <s v="b"/>
    <n v="70"/>
    <m/>
    <s v="b"/>
    <n v="90"/>
    <m/>
    <m/>
    <x v="0"/>
    <m/>
    <m/>
    <s v="d"/>
    <s v="5"/>
    <m/>
    <n v="2"/>
    <n v="3"/>
    <n v="2"/>
    <n v="4"/>
    <m/>
    <m/>
    <n v="1"/>
    <n v="3"/>
    <n v="2"/>
    <m/>
    <m/>
    <n v="2"/>
    <n v="4"/>
    <n v="1"/>
    <n v="3"/>
    <m/>
    <m/>
    <s v="b"/>
    <n v="70"/>
    <m/>
    <m/>
    <s v="a"/>
    <n v="50"/>
    <m/>
    <m/>
    <s v="Y"/>
    <m/>
    <n v="1"/>
    <n v="3"/>
    <n v="2"/>
    <m/>
    <m/>
    <n v="2"/>
    <n v="4"/>
    <n v="3"/>
    <n v="1"/>
    <m/>
    <m/>
    <m/>
    <s v="b"/>
    <m/>
    <m/>
    <s v="a"/>
    <n v="5"/>
    <n v="0.15"/>
    <m/>
    <m/>
    <m/>
    <m/>
    <m/>
    <s v="X"/>
    <m/>
    <m/>
    <s v="X"/>
    <s v="X"/>
    <m/>
    <m/>
    <m/>
    <m/>
    <s v="X"/>
    <s v="X"/>
    <m/>
    <m/>
    <m/>
    <m/>
    <s v="Yes"/>
    <m/>
    <s v="X"/>
    <m/>
    <m/>
    <s v="X"/>
    <m/>
    <s v="X"/>
    <s v="X"/>
    <m/>
    <m/>
    <m/>
    <m/>
    <m/>
    <m/>
    <s v="X"/>
    <s v="X"/>
    <m/>
    <m/>
    <s v="X"/>
    <m/>
  </r>
  <r>
    <s v="BPR"/>
    <s v="Rwanda"/>
    <s v="Bank"/>
    <n v="456000000"/>
    <x v="1"/>
    <s v="i"/>
    <m/>
    <n v="5"/>
    <s v="Yes"/>
    <s v="Yes"/>
    <m/>
    <n v="2"/>
    <m/>
    <n v="1"/>
    <n v="1"/>
    <m/>
    <m/>
    <m/>
    <m/>
    <s v="a"/>
    <m/>
    <n v="2021"/>
    <s v="d"/>
    <s v="Changing weather patterns"/>
    <m/>
    <s v="e"/>
    <n v="8"/>
    <m/>
    <m/>
    <s v="a"/>
    <m/>
    <s v="a"/>
    <n v="90"/>
    <m/>
    <s v="a"/>
    <n v="95"/>
    <m/>
    <m/>
    <x v="1"/>
    <m/>
    <m/>
    <s v="a"/>
    <n v="50"/>
    <m/>
    <m/>
    <m/>
    <n v="1"/>
    <n v="1"/>
    <m/>
    <s v="12 and 13 were not seperated."/>
    <n v="1"/>
    <m/>
    <n v="2"/>
    <m/>
    <m/>
    <m/>
    <n v="3"/>
    <n v="3"/>
    <m/>
    <m/>
    <m/>
    <s v="a"/>
    <n v="90"/>
    <m/>
    <m/>
    <s v="a"/>
    <n v="50"/>
    <m/>
    <s v="X"/>
    <m/>
    <s v="17 and 18 were not seperated."/>
    <n v="1"/>
    <m/>
    <n v="1"/>
    <m/>
    <m/>
    <m/>
    <m/>
    <n v="1"/>
    <n v="1"/>
    <m/>
    <m/>
    <s v="a"/>
    <m/>
    <m/>
    <m/>
    <s v="a"/>
    <n v="5"/>
    <n v="0.25"/>
    <m/>
    <m/>
    <m/>
    <m/>
    <s v="X"/>
    <m/>
    <m/>
    <m/>
    <m/>
    <m/>
    <s v="X"/>
    <m/>
    <m/>
    <s v="X"/>
    <m/>
    <m/>
    <m/>
    <m/>
    <m/>
    <m/>
    <s v="No data"/>
    <m/>
    <m/>
    <m/>
    <s v="X"/>
    <m/>
    <m/>
    <n v="1"/>
    <n v="1"/>
    <n v="1"/>
    <m/>
    <n v="1"/>
    <m/>
    <s v="NA"/>
    <m/>
    <n v="1"/>
    <n v="1"/>
    <m/>
    <m/>
    <m/>
    <m/>
  </r>
  <r>
    <s v="Imarika"/>
    <s v="Kenya"/>
    <s v="Sacco"/>
    <n v="87596899"/>
    <x v="0"/>
    <s v="i"/>
    <m/>
    <n v="5"/>
    <s v="Yes"/>
    <s v="No"/>
    <m/>
    <m/>
    <n v="1"/>
    <n v="1"/>
    <m/>
    <m/>
    <m/>
    <m/>
    <m/>
    <s v="a,b"/>
    <m/>
    <n v="2019"/>
    <s v="a,b"/>
    <m/>
    <m/>
    <s v="b"/>
    <n v="40"/>
    <m/>
    <m/>
    <s v="d"/>
    <m/>
    <s v="a"/>
    <n v="90"/>
    <m/>
    <s v="a"/>
    <n v="95"/>
    <m/>
    <m/>
    <x v="2"/>
    <m/>
    <m/>
    <s v="a"/>
    <n v="50"/>
    <m/>
    <m/>
    <n v="1"/>
    <n v="1"/>
    <n v="1"/>
    <m/>
    <m/>
    <n v="3"/>
    <n v="4"/>
    <n v="1"/>
    <n v="2"/>
    <m/>
    <n v="2"/>
    <n v="1"/>
    <n v="1"/>
    <n v="3"/>
    <m/>
    <m/>
    <s v="a"/>
    <n v="90"/>
    <m/>
    <m/>
    <s v="a,d"/>
    <s v="Invalid"/>
    <m/>
    <m/>
    <s v="Y"/>
    <m/>
    <n v="1"/>
    <m/>
    <n v="2"/>
    <m/>
    <m/>
    <m/>
    <n v="1"/>
    <n v="2"/>
    <n v="1"/>
    <m/>
    <m/>
    <s v="a"/>
    <m/>
    <m/>
    <m/>
    <s v="a"/>
    <n v="5"/>
    <n v="0.25"/>
    <m/>
    <m/>
    <m/>
    <s v="X"/>
    <s v="X"/>
    <s v="X"/>
    <m/>
    <m/>
    <m/>
    <s v="X"/>
    <m/>
    <m/>
    <m/>
    <s v="X"/>
    <m/>
    <m/>
    <m/>
    <m/>
    <m/>
    <m/>
    <s v="Yes"/>
    <m/>
    <s v="X"/>
    <m/>
    <s v="X"/>
    <m/>
    <m/>
    <n v="2"/>
    <n v="1"/>
    <m/>
    <m/>
    <m/>
    <m/>
    <m/>
    <m/>
    <n v="2"/>
    <n v="1"/>
    <n v="5"/>
    <n v="4"/>
    <n v="3"/>
    <m/>
  </r>
  <r>
    <s v="Ecobank"/>
    <s v="Burkina"/>
    <s v="Bank"/>
    <n v="82316128.929000005"/>
    <x v="0"/>
    <s v="ii"/>
    <m/>
    <n v="7.5"/>
    <s v="Yes"/>
    <s v="Yes"/>
    <m/>
    <n v="4"/>
    <n v="7"/>
    <n v="2"/>
    <n v="1"/>
    <n v="6"/>
    <n v="5"/>
    <n v="3"/>
    <m/>
    <s v="a"/>
    <m/>
    <n v="2023"/>
    <s v="d, a"/>
    <s v="conflicts and crop fires"/>
    <m/>
    <s v="e"/>
    <n v="8"/>
    <s v="immediately"/>
    <m/>
    <s v="d"/>
    <m/>
    <s v="a"/>
    <n v="90"/>
    <m/>
    <s v="c"/>
    <n v="20"/>
    <m/>
    <m/>
    <x v="1"/>
    <m/>
    <m/>
    <s v="a or d (conflict)"/>
    <s v="Invalid"/>
    <m/>
    <s v="exclued"/>
    <s v="exclued"/>
    <s v="exclued"/>
    <n v="1"/>
    <n v="2"/>
    <m/>
    <n v="1"/>
    <n v="2"/>
    <m/>
    <n v="3"/>
    <m/>
    <m/>
    <n v="1"/>
    <n v="2"/>
    <n v="3"/>
    <m/>
    <m/>
    <s v="a"/>
    <n v="90"/>
    <m/>
    <m/>
    <s v="a"/>
    <n v="50"/>
    <m/>
    <s v="X"/>
    <m/>
    <m/>
    <n v="1"/>
    <n v="2"/>
    <m/>
    <m/>
    <m/>
    <m/>
    <n v="1"/>
    <n v="2"/>
    <n v="3"/>
    <m/>
    <m/>
    <m/>
    <m/>
    <s v="temporary exclusion "/>
    <m/>
    <s v="a"/>
    <n v="5"/>
    <n v="0.375"/>
    <m/>
    <m/>
    <m/>
    <s v="c"/>
    <m/>
    <m/>
    <m/>
    <s v="g"/>
    <s v="h"/>
    <s v="i"/>
    <m/>
    <m/>
    <m/>
    <m/>
    <s v="c"/>
    <s v="d"/>
    <m/>
    <s v="f"/>
    <s v="g"/>
    <m/>
    <s v="No"/>
    <s v="a"/>
    <m/>
    <m/>
    <s v="a"/>
    <m/>
    <m/>
    <s v="yes"/>
    <s v="yes"/>
    <m/>
    <m/>
    <s v="yes"/>
    <m/>
    <s v="Setting up a robust mechanism for responding to disasters and conflicts through the financial system"/>
    <m/>
    <n v="1"/>
    <n v="2"/>
    <m/>
    <n v="3"/>
    <m/>
    <m/>
  </r>
  <r>
    <s v="BRD"/>
    <s v="Rwanda"/>
    <s v="Bank"/>
    <n v="342000000"/>
    <x v="1"/>
    <s v="ii"/>
    <n v="9"/>
    <n v="9"/>
    <s v="Yes"/>
    <s v="Yes"/>
    <m/>
    <n v="3"/>
    <n v="2"/>
    <n v="1"/>
    <m/>
    <m/>
    <m/>
    <m/>
    <m/>
    <s v="c"/>
    <m/>
    <n v="2018"/>
    <s v="a,b"/>
    <m/>
    <m/>
    <s v="f"/>
    <n v="2.5"/>
    <s v="See comment."/>
    <m/>
    <s v="a"/>
    <m/>
    <s v="a"/>
    <n v="90"/>
    <m/>
    <s v="a"/>
    <n v="95"/>
    <m/>
    <m/>
    <x v="3"/>
    <m/>
    <m/>
    <s v="a"/>
    <n v="50"/>
    <m/>
    <m/>
    <m/>
    <n v="1"/>
    <n v="1"/>
    <m/>
    <s v="12 and 13 were not seperated."/>
    <n v="1"/>
    <m/>
    <m/>
    <m/>
    <m/>
    <m/>
    <m/>
    <m/>
    <m/>
    <m/>
    <m/>
    <s v="a"/>
    <n v="90"/>
    <m/>
    <m/>
    <s v="d"/>
    <n v="2.5"/>
    <m/>
    <s v="X"/>
    <m/>
    <s v="17 and 18 were not seperated."/>
    <n v="1"/>
    <m/>
    <n v="1"/>
    <m/>
    <m/>
    <m/>
    <m/>
    <m/>
    <m/>
    <m/>
    <m/>
    <m/>
    <m/>
    <s v="NA. All repaid."/>
    <m/>
    <s v="a"/>
    <n v="5"/>
    <n v="0.45"/>
    <m/>
    <m/>
    <m/>
    <m/>
    <m/>
    <m/>
    <m/>
    <m/>
    <m/>
    <m/>
    <s v="X"/>
    <m/>
    <m/>
    <m/>
    <m/>
    <m/>
    <m/>
    <m/>
    <m/>
    <s v="X"/>
    <s v="No data"/>
    <m/>
    <m/>
    <m/>
    <s v="X"/>
    <m/>
    <m/>
    <m/>
    <n v="1"/>
    <n v="1"/>
    <n v="1"/>
    <m/>
    <m/>
    <s v="NA"/>
    <m/>
    <n v="1"/>
    <m/>
    <n v="2"/>
    <n v="2"/>
    <n v="2"/>
    <m/>
  </r>
  <r>
    <s v="PAMF"/>
    <s v="Madagascar"/>
    <s v="MFI"/>
    <n v="21500000"/>
    <x v="0"/>
    <s v="iii"/>
    <m/>
    <n v="12.5"/>
    <s v="Yes"/>
    <s v="No"/>
    <m/>
    <n v="1"/>
    <n v="6"/>
    <n v="2"/>
    <n v="3"/>
    <n v="5"/>
    <n v="4"/>
    <m/>
    <m/>
    <s v="b"/>
    <m/>
    <n v="2023"/>
    <s v="b"/>
    <s v="Floods and cyclon"/>
    <m/>
    <s v="f"/>
    <n v="2.5"/>
    <d v="2023-02-01T00:00:00"/>
    <m/>
    <s v="d"/>
    <m/>
    <s v="a"/>
    <n v="90"/>
    <m/>
    <s v="a"/>
    <n v="95"/>
    <m/>
    <m/>
    <x v="3"/>
    <m/>
    <m/>
    <s v="d"/>
    <s v="5"/>
    <m/>
    <n v="3"/>
    <n v="4"/>
    <n v="2"/>
    <n v="1"/>
    <m/>
    <m/>
    <m/>
    <m/>
    <m/>
    <n v="1"/>
    <m/>
    <m/>
    <n v="1"/>
    <n v="1"/>
    <n v="1"/>
    <m/>
    <m/>
    <s v="a"/>
    <n v="90"/>
    <m/>
    <m/>
    <s v="d"/>
    <n v="2.5"/>
    <m/>
    <s v="X"/>
    <m/>
    <m/>
    <n v="1"/>
    <n v="3"/>
    <n v="4"/>
    <n v="2"/>
    <m/>
    <m/>
    <n v="4"/>
    <n v="2"/>
    <n v="1"/>
    <n v="3"/>
    <m/>
    <s v="a"/>
    <m/>
    <m/>
    <m/>
    <s v="a"/>
    <n v="5"/>
    <n v="0.625"/>
    <m/>
    <m/>
    <s v="X"/>
    <s v="X"/>
    <m/>
    <m/>
    <m/>
    <m/>
    <s v="X"/>
    <s v="X"/>
    <m/>
    <m/>
    <m/>
    <m/>
    <s v="X"/>
    <m/>
    <m/>
    <m/>
    <m/>
    <m/>
    <s v="No"/>
    <s v="a"/>
    <m/>
    <m/>
    <s v="a"/>
    <m/>
    <m/>
    <s v="X"/>
    <s v="X"/>
    <m/>
    <s v="X"/>
    <m/>
    <m/>
    <s v="X"/>
    <m/>
    <s v="X"/>
    <s v="X"/>
    <s v="X"/>
    <m/>
    <m/>
    <m/>
  </r>
  <r>
    <s v="ACEP"/>
    <s v="Madagascar"/>
    <s v="MFI"/>
    <n v="32000000"/>
    <x v="0"/>
    <s v="iii"/>
    <m/>
    <n v="12.5"/>
    <s v="Yes"/>
    <s v="No"/>
    <m/>
    <n v="2"/>
    <n v="6"/>
    <n v="1"/>
    <n v="4"/>
    <n v="5"/>
    <n v="3"/>
    <m/>
    <m/>
    <s v="b"/>
    <m/>
    <n v="2022"/>
    <s v="a"/>
    <m/>
    <m/>
    <s v="e"/>
    <n v="8"/>
    <d v="2024-07-22T00:00:00"/>
    <m/>
    <s v="d"/>
    <m/>
    <s v="a"/>
    <n v="90"/>
    <m/>
    <s v="a"/>
    <n v="95"/>
    <m/>
    <m/>
    <x v="4"/>
    <s v="Cancellation of late fees and penalties"/>
    <m/>
    <s v="c"/>
    <n v="15.5"/>
    <m/>
    <n v="3"/>
    <n v="4"/>
    <n v="1"/>
    <n v="2"/>
    <m/>
    <m/>
    <n v="1"/>
    <n v="3"/>
    <n v="2"/>
    <m/>
    <m/>
    <n v="2"/>
    <n v="1"/>
    <n v="3"/>
    <m/>
    <m/>
    <m/>
    <s v="a"/>
    <n v="90"/>
    <m/>
    <m/>
    <s v="a"/>
    <n v="50"/>
    <m/>
    <s v="X"/>
    <m/>
    <m/>
    <n v="1"/>
    <n v="3"/>
    <n v="2"/>
    <m/>
    <m/>
    <n v="2"/>
    <n v="1"/>
    <n v="3"/>
    <m/>
    <m/>
    <m/>
    <s v="a"/>
    <m/>
    <m/>
    <m/>
    <s v="a"/>
    <n v="5"/>
    <n v="0.625"/>
    <m/>
    <m/>
    <m/>
    <m/>
    <m/>
    <m/>
    <m/>
    <s v="X"/>
    <s v="X"/>
    <s v="X"/>
    <m/>
    <m/>
    <s v="X"/>
    <m/>
    <m/>
    <m/>
    <m/>
    <m/>
    <m/>
    <m/>
    <s v="No"/>
    <s v="a"/>
    <m/>
    <m/>
    <s v="a"/>
    <m/>
    <m/>
    <s v="X"/>
    <s v="X"/>
    <m/>
    <s v="X"/>
    <m/>
    <m/>
    <m/>
    <m/>
    <s v="X"/>
    <s v="X"/>
    <s v="X"/>
    <m/>
    <m/>
    <m/>
  </r>
  <r>
    <s v="FAULU"/>
    <s v="Kenya"/>
    <s v="MFI"/>
    <n v="100970873"/>
    <x v="1"/>
    <s v="iii"/>
    <m/>
    <n v="12.5"/>
    <s v="Yes"/>
    <s v="Yes"/>
    <m/>
    <n v="2"/>
    <m/>
    <n v="1"/>
    <n v="3"/>
    <n v="3"/>
    <n v="3"/>
    <m/>
    <m/>
    <s v="a"/>
    <m/>
    <n v="2020"/>
    <s v="a"/>
    <m/>
    <m/>
    <s v="b"/>
    <n v="40"/>
    <d v="2021-01-01T00:00:00"/>
    <m/>
    <s v="a"/>
    <m/>
    <s v="a"/>
    <n v="90"/>
    <m/>
    <s v="b"/>
    <n v="90"/>
    <m/>
    <m/>
    <x v="5"/>
    <s v="TA through collaboration with development partners"/>
    <m/>
    <s v="b"/>
    <n v="38"/>
    <m/>
    <n v="1"/>
    <m/>
    <n v="2"/>
    <n v="3"/>
    <m/>
    <m/>
    <m/>
    <n v="1"/>
    <n v="2"/>
    <n v="3"/>
    <m/>
    <m/>
    <n v="1"/>
    <n v="1"/>
    <n v="1"/>
    <m/>
    <m/>
    <s v="a"/>
    <n v="90"/>
    <m/>
    <m/>
    <s v="c,d"/>
    <s v="Invalid"/>
    <m/>
    <s v="X"/>
    <m/>
    <m/>
    <n v="2"/>
    <m/>
    <n v="3"/>
    <n v="1"/>
    <m/>
    <m/>
    <n v="3"/>
    <n v="2"/>
    <n v="1"/>
    <m/>
    <m/>
    <m/>
    <m/>
    <s v="X"/>
    <m/>
    <s v="a"/>
    <n v="5"/>
    <n v="0.625"/>
    <m/>
    <m/>
    <m/>
    <m/>
    <s v="X"/>
    <m/>
    <m/>
    <s v="X"/>
    <m/>
    <m/>
    <m/>
    <m/>
    <s v="X"/>
    <s v="X"/>
    <m/>
    <s v="X"/>
    <m/>
    <s v="X"/>
    <s v="X"/>
    <m/>
    <s v="No"/>
    <s v="X"/>
    <m/>
    <m/>
    <s v="X"/>
    <m/>
    <m/>
    <n v="1"/>
    <n v="1"/>
    <m/>
    <n v="3"/>
    <m/>
    <m/>
    <m/>
    <m/>
    <n v="2"/>
    <n v="1"/>
    <n v="3"/>
    <m/>
    <m/>
    <m/>
  </r>
  <r>
    <s v="CBI"/>
    <s v="Burkina"/>
    <s v="Bank"/>
    <n v="1938232893.1159999"/>
    <x v="2"/>
    <s v="i"/>
    <m/>
    <n v="5"/>
    <s v="Yes"/>
    <s v="Yes"/>
    <m/>
    <n v="2"/>
    <n v="1"/>
    <n v="3"/>
    <n v="6"/>
    <n v="5"/>
    <n v="7"/>
    <m/>
    <m/>
    <s v="a"/>
    <m/>
    <n v="2022"/>
    <s v="d"/>
    <m/>
    <m/>
    <s v="c"/>
    <n v="25"/>
    <m/>
    <m/>
    <s v="a"/>
    <m/>
    <s v="b"/>
    <n v="70"/>
    <m/>
    <s v="b"/>
    <n v="90"/>
    <m/>
    <m/>
    <x v="3"/>
    <m/>
    <m/>
    <s v="a"/>
    <n v="50"/>
    <m/>
    <n v="3"/>
    <n v="4"/>
    <n v="2"/>
    <n v="1"/>
    <m/>
    <m/>
    <n v="1"/>
    <n v="2"/>
    <n v="3"/>
    <m/>
    <m/>
    <n v="3"/>
    <m/>
    <n v="1"/>
    <n v="2"/>
    <m/>
    <m/>
    <s v="a"/>
    <n v="90"/>
    <m/>
    <m/>
    <s v="a"/>
    <n v="50"/>
    <m/>
    <m/>
    <s v="Y"/>
    <m/>
    <n v="1"/>
    <n v="3"/>
    <n v="2"/>
    <m/>
    <m/>
    <n v="3"/>
    <n v="4"/>
    <n v="1"/>
    <n v="2"/>
    <m/>
    <m/>
    <m/>
    <s v="b"/>
    <m/>
    <m/>
    <s v="c"/>
    <n v="15.5"/>
    <n v="0.77500000000000002"/>
    <m/>
    <m/>
    <m/>
    <n v="2"/>
    <n v="3"/>
    <m/>
    <m/>
    <n v="1"/>
    <m/>
    <m/>
    <m/>
    <m/>
    <m/>
    <n v="2"/>
    <n v="1"/>
    <n v="3"/>
    <m/>
    <m/>
    <m/>
    <m/>
    <s v="No"/>
    <s v="a"/>
    <m/>
    <m/>
    <s v="a"/>
    <m/>
    <m/>
    <s v="yes "/>
    <s v="yes "/>
    <s v="yes "/>
    <m/>
    <m/>
    <m/>
    <s v="Specific measures for handling loans at risk from conflict and natural disasters "/>
    <m/>
    <n v="3"/>
    <m/>
    <n v="1"/>
    <m/>
    <n v="2"/>
    <m/>
  </r>
  <r>
    <s v="Equity Bank"/>
    <s v="Kenya"/>
    <s v="Bank"/>
    <n v="3260000000"/>
    <x v="2"/>
    <s v="iii"/>
    <m/>
    <n v="12.5"/>
    <s v="Yes"/>
    <s v="Yes"/>
    <m/>
    <n v="4"/>
    <n v="3"/>
    <n v="1"/>
    <n v="2"/>
    <n v="6"/>
    <n v="5"/>
    <m/>
    <m/>
    <s v="a"/>
    <m/>
    <s v="2021-2022"/>
    <s v="a, d"/>
    <s v="Pests"/>
    <m/>
    <s v="c"/>
    <n v="25"/>
    <d v="2021-11-01T00:00:00"/>
    <m/>
    <s v="a"/>
    <m/>
    <s v="a"/>
    <n v="90"/>
    <m/>
    <s v="b"/>
    <n v="90"/>
    <m/>
    <m/>
    <x v="3"/>
    <s v="Engage off-takers to bring new crops to fill the income gaps. "/>
    <m/>
    <s v="a"/>
    <n v="50"/>
    <m/>
    <m/>
    <m/>
    <m/>
    <n v="1"/>
    <m/>
    <m/>
    <n v="1"/>
    <m/>
    <n v="2"/>
    <m/>
    <m/>
    <n v="1"/>
    <n v="1"/>
    <n v="1"/>
    <m/>
    <m/>
    <m/>
    <s v="c"/>
    <n v="50"/>
    <m/>
    <m/>
    <s v="a"/>
    <n v="50"/>
    <m/>
    <s v="X"/>
    <m/>
    <m/>
    <n v="1"/>
    <n v="2"/>
    <n v="3"/>
    <m/>
    <m/>
    <n v="3"/>
    <n v="2"/>
    <n v="1"/>
    <n v="4"/>
    <m/>
    <m/>
    <s v="a, b"/>
    <m/>
    <m/>
    <m/>
    <s v="b"/>
    <n v="7.5"/>
    <n v="0.9375"/>
    <m/>
    <m/>
    <m/>
    <m/>
    <s v="X"/>
    <s v="X"/>
    <s v="X"/>
    <m/>
    <m/>
    <m/>
    <m/>
    <m/>
    <s v="X"/>
    <m/>
    <s v="X"/>
    <s v="X"/>
    <m/>
    <m/>
    <m/>
    <m/>
    <s v="Yes"/>
    <m/>
    <s v="X"/>
    <m/>
    <m/>
    <s v="X"/>
    <m/>
    <s v="X"/>
    <s v="X"/>
    <s v="X"/>
    <m/>
    <m/>
    <m/>
    <m/>
    <m/>
    <s v="X"/>
    <s v="X"/>
    <s v="X"/>
    <m/>
    <s v="X"/>
    <m/>
  </r>
  <r>
    <s v="RCPB siege"/>
    <s v="Burkina"/>
    <s v="Sacco"/>
    <n v="22956025.708999999"/>
    <x v="0"/>
    <s v="iii"/>
    <m/>
    <n v="12.5"/>
    <s v="No"/>
    <s v="No"/>
    <m/>
    <n v="3"/>
    <n v="6"/>
    <n v="2"/>
    <n v="4"/>
    <n v="7"/>
    <n v="5"/>
    <n v="1"/>
    <m/>
    <s v="a"/>
    <m/>
    <n v="2023"/>
    <s v="d"/>
    <s v="impossibility to work"/>
    <m/>
    <s v="c"/>
    <n v="25"/>
    <s v="immediately"/>
    <m/>
    <s v="d"/>
    <m/>
    <s v="d"/>
    <n v="30"/>
    <m/>
    <s v="c"/>
    <n v="20"/>
    <m/>
    <m/>
    <x v="1"/>
    <m/>
    <m/>
    <s v="c"/>
    <n v="15.5"/>
    <m/>
    <n v="1"/>
    <n v="4"/>
    <n v="2"/>
    <n v="3"/>
    <m/>
    <m/>
    <n v="1"/>
    <n v="3"/>
    <n v="2"/>
    <m/>
    <m/>
    <n v="3"/>
    <n v="1"/>
    <n v="2"/>
    <m/>
    <m/>
    <m/>
    <s v="d"/>
    <n v="30"/>
    <m/>
    <m/>
    <s v="d"/>
    <n v="2.5"/>
    <m/>
    <s v="X"/>
    <m/>
    <m/>
    <n v="1"/>
    <n v="3"/>
    <n v="2"/>
    <m/>
    <m/>
    <n v="1"/>
    <n v="3"/>
    <n v="2"/>
    <n v="4"/>
    <m/>
    <m/>
    <m/>
    <s v="b"/>
    <m/>
    <m/>
    <s v="b"/>
    <n v="7.5"/>
    <n v="0.9375"/>
    <m/>
    <s v="a"/>
    <m/>
    <m/>
    <m/>
    <m/>
    <m/>
    <m/>
    <m/>
    <m/>
    <m/>
    <m/>
    <m/>
    <s v="b"/>
    <s v="c"/>
    <m/>
    <s v="e"/>
    <m/>
    <m/>
    <m/>
    <s v="No"/>
    <s v="a"/>
    <m/>
    <m/>
    <s v="a"/>
    <m/>
    <m/>
    <s v="yes"/>
    <s v="yes"/>
    <m/>
    <m/>
    <m/>
    <m/>
    <s v="refinancing fund"/>
    <m/>
    <m/>
    <n v="1"/>
    <n v="2"/>
    <n v="3"/>
    <m/>
    <m/>
  </r>
  <r>
    <s v="KWFT"/>
    <s v="Kenya"/>
    <s v="MFI"/>
    <n v="127378640"/>
    <x v="1"/>
    <s v="iv"/>
    <m/>
    <n v="37.5"/>
    <s v="Yes"/>
    <s v="Yes"/>
    <m/>
    <n v="3"/>
    <m/>
    <n v="2"/>
    <m/>
    <m/>
    <n v="4"/>
    <n v="1"/>
    <m/>
    <s v="a"/>
    <m/>
    <n v="2023"/>
    <s v="a"/>
    <m/>
    <m/>
    <s v="f"/>
    <n v="2.5"/>
    <m/>
    <m/>
    <s v="a"/>
    <m/>
    <s v="b"/>
    <n v="70"/>
    <m/>
    <s v="b"/>
    <n v="90"/>
    <m/>
    <m/>
    <x v="6"/>
    <s v="Farmer training "/>
    <m/>
    <s v="See comment"/>
    <s v="Invalid"/>
    <m/>
    <m/>
    <m/>
    <n v="1"/>
    <n v="1"/>
    <m/>
    <m/>
    <n v="1"/>
    <n v="3"/>
    <n v="2"/>
    <m/>
    <m/>
    <m/>
    <n v="1"/>
    <n v="2"/>
    <m/>
    <m/>
    <m/>
    <s v="a"/>
    <n v="90"/>
    <m/>
    <m/>
    <s v="a"/>
    <n v="50"/>
    <m/>
    <s v="X"/>
    <m/>
    <m/>
    <n v="1"/>
    <n v="3"/>
    <n v="2"/>
    <m/>
    <m/>
    <m/>
    <n v="1"/>
    <n v="2"/>
    <m/>
    <m/>
    <m/>
    <m/>
    <m/>
    <s v="X"/>
    <m/>
    <s v="a"/>
    <n v="5"/>
    <n v="1.875"/>
    <m/>
    <m/>
    <m/>
    <m/>
    <m/>
    <s v="X"/>
    <m/>
    <m/>
    <m/>
    <m/>
    <s v="X"/>
    <m/>
    <m/>
    <m/>
    <s v="X"/>
    <s v="X"/>
    <m/>
    <m/>
    <m/>
    <m/>
    <s v="Yes"/>
    <m/>
    <s v="X"/>
    <m/>
    <m/>
    <s v="X"/>
    <m/>
    <n v="2"/>
    <m/>
    <n v="1"/>
    <n v="3"/>
    <m/>
    <m/>
    <m/>
    <m/>
    <s v="X"/>
    <s v="X"/>
    <m/>
    <s v="X"/>
    <m/>
    <m/>
  </r>
  <r>
    <s v="AMICA SACCO"/>
    <s v="Kenya"/>
    <s v="Sacco"/>
    <n v="54263565"/>
    <x v="0"/>
    <s v="iv"/>
    <m/>
    <n v="37.5"/>
    <s v="Yes"/>
    <s v="No"/>
    <m/>
    <n v="2"/>
    <m/>
    <n v="3"/>
    <m/>
    <m/>
    <m/>
    <n v="1"/>
    <m/>
    <s v="b"/>
    <m/>
    <s v="2020 -2021"/>
    <s v="a"/>
    <m/>
    <m/>
    <s v="a"/>
    <n v="50"/>
    <m/>
    <m/>
    <s v="d"/>
    <m/>
    <s v="a"/>
    <n v="90"/>
    <m/>
    <s v="a"/>
    <n v="95"/>
    <m/>
    <m/>
    <x v="7"/>
    <m/>
    <m/>
    <s v="a"/>
    <n v="50"/>
    <m/>
    <m/>
    <m/>
    <m/>
    <n v="1"/>
    <m/>
    <m/>
    <n v="1"/>
    <m/>
    <m/>
    <m/>
    <m/>
    <n v="1"/>
    <n v="3"/>
    <n v="2"/>
    <m/>
    <m/>
    <m/>
    <s v="a"/>
    <n v="90"/>
    <m/>
    <m/>
    <s v="a"/>
    <n v="50"/>
    <m/>
    <m/>
    <s v="Y"/>
    <m/>
    <n v="1"/>
    <m/>
    <m/>
    <n v="2"/>
    <m/>
    <m/>
    <n v="1"/>
    <n v="2"/>
    <n v="3"/>
    <m/>
    <m/>
    <m/>
    <m/>
    <s v="X"/>
    <m/>
    <s v="a"/>
    <n v="5"/>
    <n v="1.875"/>
    <m/>
    <m/>
    <m/>
    <m/>
    <m/>
    <s v="X"/>
    <m/>
    <s v="X"/>
    <s v="X"/>
    <m/>
    <m/>
    <m/>
    <m/>
    <m/>
    <s v="X"/>
    <m/>
    <m/>
    <m/>
    <s v="X"/>
    <s v="X"/>
    <s v="Yes"/>
    <m/>
    <s v="X"/>
    <m/>
    <m/>
    <m/>
    <m/>
    <s v="X"/>
    <m/>
    <m/>
    <s v="X"/>
    <m/>
    <m/>
    <m/>
    <m/>
    <n v="1"/>
    <n v="2"/>
    <n v="3"/>
    <n v="4"/>
    <m/>
    <m/>
  </r>
  <r>
    <s v="Fortune"/>
    <s v="Kenya"/>
    <s v="Sacco"/>
    <n v="46511627"/>
    <x v="0"/>
    <s v="iv"/>
    <m/>
    <n v="37.5"/>
    <s v="Yes"/>
    <s v="No"/>
    <m/>
    <n v="2"/>
    <m/>
    <n v="1"/>
    <n v="3"/>
    <m/>
    <m/>
    <n v="2"/>
    <m/>
    <s v="b"/>
    <m/>
    <s v="2021-2023"/>
    <m/>
    <m/>
    <m/>
    <s v="a"/>
    <n v="50"/>
    <s v="7-9 months"/>
    <m/>
    <s v="a"/>
    <m/>
    <s v="a"/>
    <n v="90"/>
    <m/>
    <s v="a"/>
    <n v="95"/>
    <m/>
    <m/>
    <x v="2"/>
    <m/>
    <m/>
    <s v="a"/>
    <n v="50"/>
    <m/>
    <n v="1"/>
    <n v="1"/>
    <m/>
    <n v="1"/>
    <m/>
    <m/>
    <n v="1"/>
    <n v="1"/>
    <n v="1"/>
    <m/>
    <m/>
    <n v="1"/>
    <n v="2"/>
    <n v="2"/>
    <m/>
    <m/>
    <m/>
    <s v="a"/>
    <n v="90"/>
    <m/>
    <m/>
    <s v="a"/>
    <n v="50"/>
    <m/>
    <m/>
    <s v="Y"/>
    <m/>
    <n v="1"/>
    <n v="3"/>
    <n v="2"/>
    <m/>
    <m/>
    <n v="3"/>
    <m/>
    <n v="1"/>
    <m/>
    <n v="2"/>
    <m/>
    <m/>
    <s v="b"/>
    <m/>
    <m/>
    <s v="a"/>
    <n v="5"/>
    <n v="1.875"/>
    <m/>
    <m/>
    <s v="X"/>
    <m/>
    <s v="X"/>
    <s v="X"/>
    <s v="X"/>
    <s v="X"/>
    <s v="X"/>
    <s v="X"/>
    <m/>
    <m/>
    <n v="1"/>
    <n v="2"/>
    <m/>
    <m/>
    <m/>
    <m/>
    <m/>
    <m/>
    <s v="Yes"/>
    <m/>
    <s v="X"/>
    <m/>
    <m/>
    <s v="X"/>
    <m/>
    <m/>
    <s v="X"/>
    <m/>
    <s v="X"/>
    <m/>
    <m/>
    <m/>
    <m/>
    <m/>
    <n v="2"/>
    <m/>
    <n v="3"/>
    <m/>
    <n v="1"/>
  </r>
  <r>
    <s v="UNAITAS"/>
    <s v="Kenya"/>
    <s v="Sacco"/>
    <n v="139534883"/>
    <x v="1"/>
    <s v="iv"/>
    <m/>
    <n v="37.5"/>
    <s v="Yes"/>
    <s v="No"/>
    <m/>
    <n v="1"/>
    <n v="2"/>
    <n v="4"/>
    <n v="8"/>
    <n v="6"/>
    <n v="7"/>
    <n v="5"/>
    <m/>
    <s v="c"/>
    <m/>
    <s v="2020-2021"/>
    <s v="a"/>
    <m/>
    <m/>
    <s v="b"/>
    <n v="40"/>
    <s v="3-6months"/>
    <m/>
    <s v="a"/>
    <m/>
    <s v="a"/>
    <n v="90"/>
    <m/>
    <s v="a"/>
    <n v="95"/>
    <m/>
    <m/>
    <x v="3"/>
    <m/>
    <m/>
    <s v="b"/>
    <n v="38"/>
    <m/>
    <m/>
    <n v="2"/>
    <n v="3"/>
    <n v="1"/>
    <m/>
    <m/>
    <n v="1"/>
    <n v="2"/>
    <m/>
    <n v="3"/>
    <m/>
    <n v="2"/>
    <n v="3"/>
    <n v="1"/>
    <m/>
    <m/>
    <m/>
    <s v="a"/>
    <n v="90"/>
    <m/>
    <m/>
    <s v="a"/>
    <n v="50"/>
    <m/>
    <s v="X"/>
    <m/>
    <m/>
    <n v="2"/>
    <m/>
    <m/>
    <n v="2"/>
    <m/>
    <n v="2"/>
    <n v="3"/>
    <n v="1"/>
    <n v="4"/>
    <m/>
    <m/>
    <m/>
    <m/>
    <s v="X"/>
    <m/>
    <s v="a"/>
    <n v="5"/>
    <n v="1.875"/>
    <m/>
    <m/>
    <n v="1"/>
    <m/>
    <n v="2"/>
    <m/>
    <m/>
    <n v="3"/>
    <n v="4"/>
    <n v="5"/>
    <n v="6"/>
    <m/>
    <n v="1"/>
    <n v="2"/>
    <n v="3"/>
    <n v="4"/>
    <n v="5"/>
    <n v="6"/>
    <m/>
    <m/>
    <s v="No"/>
    <s v="X"/>
    <m/>
    <m/>
    <s v="X"/>
    <m/>
    <m/>
    <n v="1"/>
    <n v="2"/>
    <m/>
    <m/>
    <m/>
    <m/>
    <m/>
    <m/>
    <n v="4"/>
    <n v="2"/>
    <n v="3"/>
    <n v="1"/>
    <m/>
    <m/>
  </r>
  <r>
    <s v="BADF"/>
    <s v="Burkina"/>
    <s v="Bank"/>
    <n v="41028752.055399999"/>
    <x v="0"/>
    <s v="iv"/>
    <m/>
    <n v="37.5"/>
    <s v="Yes"/>
    <s v="Yes"/>
    <m/>
    <n v="5"/>
    <n v="1"/>
    <n v="4"/>
    <n v="3"/>
    <n v="7"/>
    <n v="6"/>
    <n v="2"/>
    <m/>
    <s v="b"/>
    <m/>
    <n v="2023"/>
    <s v="d"/>
    <s v="conflict in west side of country"/>
    <m/>
    <s v="f"/>
    <n v="2.5"/>
    <s v="immediately"/>
    <m/>
    <s v="a, d"/>
    <m/>
    <s v="a"/>
    <n v="90"/>
    <m/>
    <s v="b"/>
    <n v="90"/>
    <m/>
    <m/>
    <x v="1"/>
    <m/>
    <m/>
    <s v="a"/>
    <n v="50"/>
    <m/>
    <n v="2"/>
    <n v="3"/>
    <n v="4"/>
    <n v="1"/>
    <m/>
    <m/>
    <n v="2"/>
    <n v="1"/>
    <n v="3"/>
    <m/>
    <m/>
    <n v="2"/>
    <n v="4"/>
    <n v="1"/>
    <n v="3"/>
    <m/>
    <m/>
    <s v="a"/>
    <n v="90"/>
    <m/>
    <m/>
    <s v="a"/>
    <n v="50"/>
    <m/>
    <s v="X"/>
    <m/>
    <m/>
    <n v="2"/>
    <n v="1"/>
    <n v="3"/>
    <m/>
    <m/>
    <n v="2"/>
    <n v="4"/>
    <n v="1"/>
    <n v="3"/>
    <m/>
    <m/>
    <m/>
    <m/>
    <s v=" Rescheduling of overdue"/>
    <m/>
    <s v="a"/>
    <n v="5"/>
    <n v="1.875"/>
    <m/>
    <m/>
    <m/>
    <s v="c"/>
    <m/>
    <m/>
    <s v="f"/>
    <s v="g"/>
    <s v="h"/>
    <m/>
    <m/>
    <m/>
    <s v="a"/>
    <s v="b"/>
    <s v="c"/>
    <s v="d"/>
    <m/>
    <s v="f"/>
    <m/>
    <m/>
    <s v="Yes"/>
    <m/>
    <s v="b"/>
    <m/>
    <m/>
    <s v="b"/>
    <m/>
    <s v="yes"/>
    <s v="yes"/>
    <s v="yes"/>
    <s v="yes"/>
    <s v="yes"/>
    <m/>
    <s v="Strengthening guarantee funds, Technical assistance"/>
    <m/>
    <m/>
    <n v="1"/>
    <n v="2"/>
    <n v="3"/>
    <m/>
    <m/>
  </r>
  <r>
    <s v="Ilkisonko"/>
    <s v="Kenya"/>
    <s v="Sacco"/>
    <n v="2170542"/>
    <x v="3"/>
    <s v="iii"/>
    <m/>
    <n v="12.5"/>
    <s v="Yes"/>
    <s v="No"/>
    <m/>
    <n v="3"/>
    <n v="2"/>
    <n v="1"/>
    <n v="5"/>
    <m/>
    <m/>
    <n v="4"/>
    <m/>
    <s v="b"/>
    <m/>
    <s v="2021-2022"/>
    <s v="a"/>
    <m/>
    <m/>
    <s v="c"/>
    <n v="25"/>
    <s v="3-4 months"/>
    <m/>
    <s v="b"/>
    <m/>
    <s v="c"/>
    <n v="50"/>
    <m/>
    <s v="a"/>
    <n v="95"/>
    <m/>
    <m/>
    <x v="7"/>
    <m/>
    <m/>
    <s v="c"/>
    <n v="15.5"/>
    <m/>
    <m/>
    <m/>
    <n v="1"/>
    <n v="2"/>
    <m/>
    <m/>
    <n v="1"/>
    <m/>
    <n v="2"/>
    <m/>
    <m/>
    <n v="3"/>
    <n v="2"/>
    <n v="1"/>
    <m/>
    <m/>
    <m/>
    <s v="b"/>
    <n v="70"/>
    <m/>
    <m/>
    <s v="b"/>
    <n v="38"/>
    <m/>
    <s v="X"/>
    <m/>
    <m/>
    <n v="1"/>
    <m/>
    <n v="2"/>
    <m/>
    <m/>
    <n v="1"/>
    <n v="3"/>
    <n v="2"/>
    <m/>
    <m/>
    <m/>
    <m/>
    <m/>
    <s v="X"/>
    <m/>
    <s v="c"/>
    <n v="15.5"/>
    <n v="1.9375"/>
    <m/>
    <m/>
    <s v="X"/>
    <m/>
    <m/>
    <s v="X"/>
    <m/>
    <m/>
    <m/>
    <m/>
    <s v="X"/>
    <m/>
    <s v="X"/>
    <s v="X"/>
    <s v="X"/>
    <s v="X"/>
    <m/>
    <m/>
    <m/>
    <m/>
    <s v="No"/>
    <s v="X"/>
    <m/>
    <m/>
    <s v="X"/>
    <m/>
    <m/>
    <n v="1"/>
    <n v="2"/>
    <m/>
    <n v="3"/>
    <m/>
    <m/>
    <m/>
    <m/>
    <n v="3"/>
    <n v="1"/>
    <m/>
    <n v="4"/>
    <n v="2"/>
    <m/>
  </r>
  <r>
    <s v="SACCO Mageragere"/>
    <s v="Rwanda"/>
    <s v="Sacco"/>
    <n v="399760"/>
    <x v="3"/>
    <s v="iv"/>
    <n v="39"/>
    <n v="39"/>
    <s v="Yes"/>
    <s v="No"/>
    <m/>
    <n v="2"/>
    <n v="5"/>
    <n v="1"/>
    <n v="3"/>
    <n v="4"/>
    <n v="6"/>
    <n v="6"/>
    <m/>
    <s v="a"/>
    <m/>
    <d v="2023-04-01T00:00:00"/>
    <s v="b"/>
    <m/>
    <m/>
    <s v="f"/>
    <n v="2.5"/>
    <m/>
    <m/>
    <s v="b"/>
    <m/>
    <s v="b"/>
    <n v="70"/>
    <m/>
    <s v="a"/>
    <n v="95"/>
    <m/>
    <m/>
    <x v="3"/>
    <m/>
    <m/>
    <s v="b"/>
    <n v="38"/>
    <m/>
    <m/>
    <m/>
    <n v="1"/>
    <n v="1"/>
    <m/>
    <s v="12 and 13 were not seperated."/>
    <n v="1"/>
    <m/>
    <m/>
    <m/>
    <m/>
    <n v="4"/>
    <n v="5"/>
    <n v="2"/>
    <n v="3"/>
    <m/>
    <m/>
    <s v="a"/>
    <n v="90"/>
    <m/>
    <m/>
    <s v="NO"/>
    <s v="No"/>
    <m/>
    <s v="NA"/>
    <m/>
    <s v="17 and 18 were not seperated."/>
    <s v="NA"/>
    <m/>
    <m/>
    <m/>
    <m/>
    <m/>
    <m/>
    <m/>
    <m/>
    <m/>
    <m/>
    <s v="a"/>
    <m/>
    <m/>
    <m/>
    <s v="a"/>
    <n v="5"/>
    <n v="1.95"/>
    <m/>
    <m/>
    <m/>
    <m/>
    <m/>
    <m/>
    <m/>
    <s v="X"/>
    <s v="X"/>
    <s v="X"/>
    <s v="X"/>
    <m/>
    <s v="X"/>
    <m/>
    <m/>
    <m/>
    <m/>
    <m/>
    <m/>
    <m/>
    <s v="No data"/>
    <m/>
    <m/>
    <m/>
    <m/>
    <s v="X"/>
    <m/>
    <n v="3"/>
    <n v="1"/>
    <n v="2"/>
    <n v="4"/>
    <m/>
    <m/>
    <m/>
    <m/>
    <n v="1"/>
    <n v="2"/>
    <n v="4"/>
    <n v="3"/>
    <n v="5"/>
    <n v="5"/>
  </r>
  <r>
    <s v="RIM"/>
    <s v="Rwanda"/>
    <s v="MFI"/>
    <n v="10640000"/>
    <x v="0"/>
    <s v="iv"/>
    <n v="40"/>
    <n v="40"/>
    <s v="Yes"/>
    <s v="Yes"/>
    <m/>
    <n v="2"/>
    <n v="2"/>
    <n v="1"/>
    <n v="1"/>
    <m/>
    <n v="3"/>
    <n v="3"/>
    <m/>
    <s v="a"/>
    <m/>
    <s v="2022-2023"/>
    <s v="a"/>
    <m/>
    <m/>
    <s v="b"/>
    <n v="40"/>
    <d v="2023-04-01T00:00:00"/>
    <m/>
    <s v="a"/>
    <m/>
    <s v="a"/>
    <n v="90"/>
    <m/>
    <s v="a"/>
    <n v="95"/>
    <m/>
    <m/>
    <x v="5"/>
    <s v="Asked borrowers tobuy crop insurance                            "/>
    <m/>
    <s v="a"/>
    <n v="50"/>
    <m/>
    <n v="1"/>
    <m/>
    <m/>
    <n v="1"/>
    <m/>
    <s v="12 and 13 were not seperated."/>
    <n v="1"/>
    <n v="1"/>
    <n v="1"/>
    <n v="1"/>
    <m/>
    <n v="1"/>
    <n v="1"/>
    <n v="1"/>
    <n v="1"/>
    <m/>
    <m/>
    <s v="a"/>
    <n v="90"/>
    <m/>
    <m/>
    <s v="c"/>
    <n v="15.5"/>
    <m/>
    <s v="X"/>
    <m/>
    <s v="17 and 18 were not seperated."/>
    <n v="3"/>
    <n v="1"/>
    <n v="2"/>
    <m/>
    <m/>
    <m/>
    <m/>
    <m/>
    <n v="4"/>
    <m/>
    <m/>
    <s v="a"/>
    <m/>
    <m/>
    <m/>
    <s v="a"/>
    <n v="5"/>
    <n v="2"/>
    <m/>
    <m/>
    <m/>
    <m/>
    <m/>
    <m/>
    <m/>
    <m/>
    <m/>
    <m/>
    <s v="X"/>
    <m/>
    <s v="X"/>
    <s v="X"/>
    <s v="X"/>
    <s v="X"/>
    <s v="X"/>
    <s v="X"/>
    <m/>
    <m/>
    <s v="No data"/>
    <m/>
    <m/>
    <m/>
    <s v="X"/>
    <m/>
    <m/>
    <n v="3"/>
    <n v="2"/>
    <n v="1"/>
    <n v="1"/>
    <m/>
    <m/>
    <s v="NA"/>
    <m/>
    <n v="1"/>
    <m/>
    <n v="2"/>
    <m/>
    <m/>
    <m/>
  </r>
  <r>
    <s v="BNI"/>
    <s v="Madagascar"/>
    <s v="Bank"/>
    <n v="570000000"/>
    <x v="1"/>
    <s v="i"/>
    <m/>
    <n v="5"/>
    <s v="No"/>
    <s v="No"/>
    <m/>
    <n v="3"/>
    <n v="6"/>
    <n v="2"/>
    <n v="2"/>
    <n v="5"/>
    <n v="4"/>
    <n v="1"/>
    <m/>
    <s v="a"/>
    <m/>
    <n v="2023"/>
    <s v="d"/>
    <s v="Cyclon"/>
    <m/>
    <s v="a"/>
    <n v="50"/>
    <s v="Varies"/>
    <m/>
    <s v="d"/>
    <m/>
    <s v="c"/>
    <n v="50"/>
    <m/>
    <s v="b"/>
    <n v="90"/>
    <m/>
    <m/>
    <x v="3"/>
    <m/>
    <m/>
    <s v="c"/>
    <n v="15.5"/>
    <m/>
    <m/>
    <m/>
    <n v="2"/>
    <n v="1"/>
    <n v="2"/>
    <m/>
    <n v="1"/>
    <n v="3"/>
    <n v="2"/>
    <m/>
    <m/>
    <m/>
    <n v="1"/>
    <n v="1"/>
    <n v="1"/>
    <m/>
    <m/>
    <s v="c"/>
    <n v="50"/>
    <m/>
    <m/>
    <s v="c"/>
    <n v="15.5"/>
    <m/>
    <s v="X"/>
    <m/>
    <m/>
    <n v="1"/>
    <m/>
    <n v="3"/>
    <n v="2"/>
    <m/>
    <m/>
    <n v="1"/>
    <n v="2"/>
    <n v="4"/>
    <n v="3"/>
    <m/>
    <s v="a"/>
    <m/>
    <m/>
    <m/>
    <s v="e"/>
    <n v="50"/>
    <n v="2.5"/>
    <m/>
    <m/>
    <s v="X"/>
    <m/>
    <m/>
    <m/>
    <s v="X"/>
    <m/>
    <m/>
    <s v="X"/>
    <m/>
    <m/>
    <s v="X"/>
    <s v="X"/>
    <s v="X"/>
    <s v="X"/>
    <m/>
    <m/>
    <m/>
    <s v="X"/>
    <s v="No"/>
    <s v="a"/>
    <m/>
    <m/>
    <s v="X"/>
    <m/>
    <m/>
    <s v="X"/>
    <m/>
    <s v="X"/>
    <m/>
    <m/>
    <m/>
    <s v="X"/>
    <m/>
    <s v="X"/>
    <m/>
    <s v="X"/>
    <s v="X"/>
    <m/>
    <m/>
  </r>
  <r>
    <s v="Bingwa SACCO"/>
    <s v="Kenya"/>
    <s v="Sacco"/>
    <n v="38759689"/>
    <x v="0"/>
    <s v="v"/>
    <m/>
    <n v="50"/>
    <s v="Yes"/>
    <s v="Yes"/>
    <m/>
    <n v="1"/>
    <m/>
    <n v="2"/>
    <m/>
    <m/>
    <m/>
    <m/>
    <m/>
    <s v="b"/>
    <m/>
    <s v="2021-2022"/>
    <s v="a"/>
    <m/>
    <m/>
    <s v="b"/>
    <n v="40"/>
    <m/>
    <m/>
    <s v="a"/>
    <m/>
    <s v="b"/>
    <n v="70"/>
    <m/>
    <s v="a"/>
    <n v="95"/>
    <m/>
    <m/>
    <x v="2"/>
    <m/>
    <m/>
    <s v="b"/>
    <n v="38"/>
    <m/>
    <m/>
    <m/>
    <n v="1"/>
    <m/>
    <m/>
    <m/>
    <n v="1"/>
    <m/>
    <n v="2"/>
    <m/>
    <m/>
    <m/>
    <s v="X"/>
    <s v="X"/>
    <m/>
    <m/>
    <m/>
    <s v="a"/>
    <n v="90"/>
    <m/>
    <m/>
    <s v="a"/>
    <n v="50"/>
    <m/>
    <m/>
    <s v="Y"/>
    <m/>
    <n v="1"/>
    <m/>
    <n v="2"/>
    <m/>
    <m/>
    <m/>
    <n v="2"/>
    <n v="1"/>
    <m/>
    <m/>
    <m/>
    <m/>
    <m/>
    <s v="X"/>
    <m/>
    <s v="a"/>
    <n v="5"/>
    <n v="2.5"/>
    <m/>
    <m/>
    <m/>
    <m/>
    <m/>
    <s v="X"/>
    <m/>
    <m/>
    <m/>
    <m/>
    <m/>
    <m/>
    <s v="X"/>
    <s v="X"/>
    <m/>
    <m/>
    <m/>
    <m/>
    <m/>
    <m/>
    <s v="No"/>
    <s v="X"/>
    <m/>
    <m/>
    <s v="X"/>
    <m/>
    <m/>
    <m/>
    <s v="X"/>
    <m/>
    <m/>
    <s v="X"/>
    <m/>
    <m/>
    <m/>
    <m/>
    <s v="X"/>
    <m/>
    <m/>
    <m/>
    <m/>
  </r>
  <r>
    <s v="TAIFA"/>
    <s v="Kenya"/>
    <s v="Sacco"/>
    <n v="23255813"/>
    <x v="0"/>
    <s v="v"/>
    <m/>
    <n v="50"/>
    <s v="Yes"/>
    <s v="No"/>
    <m/>
    <n v="2"/>
    <n v="4"/>
    <n v="1"/>
    <n v="3"/>
    <m/>
    <n v="5"/>
    <m/>
    <m/>
    <s v="a"/>
    <m/>
    <s v="2019-2021"/>
    <s v="a"/>
    <m/>
    <m/>
    <s v="c"/>
    <n v="25"/>
    <s v="3 months"/>
    <m/>
    <s v="a"/>
    <m/>
    <s v="a"/>
    <n v="90"/>
    <m/>
    <s v="b"/>
    <n v="90"/>
    <m/>
    <m/>
    <x v="2"/>
    <m/>
    <m/>
    <s v="d"/>
    <s v="5"/>
    <m/>
    <n v="3"/>
    <n v="1"/>
    <n v="2"/>
    <n v="1"/>
    <m/>
    <m/>
    <n v="2"/>
    <n v="1"/>
    <n v="3"/>
    <m/>
    <m/>
    <m/>
    <n v="2"/>
    <n v="1"/>
    <n v="3"/>
    <m/>
    <m/>
    <s v="c"/>
    <n v="50"/>
    <m/>
    <m/>
    <s v="a"/>
    <n v="50"/>
    <m/>
    <m/>
    <s v="Y"/>
    <m/>
    <n v="1"/>
    <n v="2"/>
    <n v="3"/>
    <m/>
    <m/>
    <n v="3"/>
    <n v="2"/>
    <n v="1"/>
    <n v="4"/>
    <m/>
    <m/>
    <m/>
    <s v="b"/>
    <m/>
    <m/>
    <s v="a"/>
    <n v="5"/>
    <n v="2.5"/>
    <m/>
    <m/>
    <m/>
    <s v="X"/>
    <m/>
    <m/>
    <m/>
    <s v="X"/>
    <s v="X"/>
    <s v="X"/>
    <m/>
    <m/>
    <s v="X"/>
    <s v="X"/>
    <s v="X"/>
    <s v="X"/>
    <s v="X"/>
    <m/>
    <m/>
    <m/>
    <s v="No"/>
    <s v="X"/>
    <m/>
    <m/>
    <m/>
    <m/>
    <m/>
    <n v="1"/>
    <n v="2"/>
    <m/>
    <n v="3"/>
    <m/>
    <m/>
    <m/>
    <m/>
    <m/>
    <m/>
    <n v="1"/>
    <n v="2"/>
    <n v="3"/>
    <m/>
  </r>
  <r>
    <s v="RCPB Leo"/>
    <s v="Burkina"/>
    <s v="Sacco"/>
    <n v="2772304.29"/>
    <x v="3"/>
    <s v="v"/>
    <m/>
    <n v="50"/>
    <s v="No"/>
    <s v="No"/>
    <m/>
    <n v="6"/>
    <n v="5"/>
    <n v="2"/>
    <n v="4"/>
    <n v="7"/>
    <n v="3"/>
    <n v="1"/>
    <m/>
    <s v="a"/>
    <m/>
    <n v="2021"/>
    <s v="d, a"/>
    <s v="Conflict and leave of population"/>
    <m/>
    <s v="e"/>
    <n v="8"/>
    <s v="immediately"/>
    <m/>
    <s v="a"/>
    <m/>
    <s v="d"/>
    <n v="30"/>
    <m/>
    <s v="a"/>
    <n v="95"/>
    <m/>
    <m/>
    <x v="6"/>
    <m/>
    <m/>
    <s v="c"/>
    <n v="15.5"/>
    <m/>
    <n v="4"/>
    <n v="1"/>
    <n v="2"/>
    <n v="3"/>
    <m/>
    <m/>
    <n v="1"/>
    <n v="2"/>
    <n v="3"/>
    <m/>
    <m/>
    <n v="3"/>
    <n v="1"/>
    <n v="2"/>
    <n v="4"/>
    <m/>
    <m/>
    <s v="c"/>
    <n v="50"/>
    <m/>
    <m/>
    <s v="a"/>
    <n v="50"/>
    <m/>
    <s v="X"/>
    <m/>
    <m/>
    <n v="1"/>
    <n v="3"/>
    <n v="2"/>
    <m/>
    <m/>
    <n v="3"/>
    <n v="2"/>
    <n v="1"/>
    <n v="4"/>
    <m/>
    <m/>
    <s v="a"/>
    <m/>
    <s v=" Rescheduling of overdue"/>
    <m/>
    <s v="a"/>
    <n v="5"/>
    <n v="2.5"/>
    <m/>
    <m/>
    <n v="1"/>
    <n v="2"/>
    <n v="3"/>
    <n v="4"/>
    <n v="5"/>
    <m/>
    <m/>
    <m/>
    <m/>
    <m/>
    <m/>
    <n v="3"/>
    <m/>
    <n v="2"/>
    <m/>
    <n v="1"/>
    <m/>
    <m/>
    <s v="No"/>
    <s v="a"/>
    <m/>
    <m/>
    <s v="a"/>
    <m/>
    <m/>
    <s v="yes"/>
    <s v="yes"/>
    <m/>
    <m/>
    <m/>
    <m/>
    <s v="For non-formal companies, it is difficult to use the SOFIGIB guarantee"/>
    <m/>
    <n v="3"/>
    <n v="1"/>
    <m/>
    <m/>
    <n v="2"/>
    <m/>
  </r>
  <r>
    <s v="PMBF"/>
    <s v="Burkina"/>
    <s v="MFI"/>
    <n v="8301537.3799999999"/>
    <x v="3"/>
    <s v="v"/>
    <m/>
    <n v="50"/>
    <s v="Yes"/>
    <s v="Yes"/>
    <m/>
    <n v="1"/>
    <n v="4"/>
    <n v="3"/>
    <n v="2"/>
    <n v="6"/>
    <n v="5"/>
    <n v="7"/>
    <m/>
    <s v="b"/>
    <m/>
    <n v="2021"/>
    <s v="a"/>
    <m/>
    <m/>
    <s v="d"/>
    <n v="15"/>
    <m/>
    <m/>
    <s v="a"/>
    <m/>
    <s v="c"/>
    <n v="50"/>
    <m/>
    <s v="a"/>
    <n v="95"/>
    <m/>
    <m/>
    <x v="3"/>
    <m/>
    <m/>
    <s v="a"/>
    <n v="50"/>
    <m/>
    <n v="4"/>
    <n v="3"/>
    <n v="2"/>
    <n v="1"/>
    <m/>
    <m/>
    <n v="1"/>
    <n v="3"/>
    <n v="2"/>
    <m/>
    <m/>
    <n v="4"/>
    <n v="3"/>
    <n v="1"/>
    <n v="2"/>
    <m/>
    <m/>
    <s v="c"/>
    <n v="50"/>
    <m/>
    <m/>
    <s v="a"/>
    <n v="50"/>
    <m/>
    <s v="X"/>
    <m/>
    <m/>
    <n v="1"/>
    <n v="3"/>
    <n v="2"/>
    <m/>
    <m/>
    <n v="4"/>
    <n v="3"/>
    <n v="1"/>
    <n v="2"/>
    <m/>
    <m/>
    <s v="a"/>
    <m/>
    <m/>
    <m/>
    <s v="a"/>
    <n v="5"/>
    <n v="2.5"/>
    <m/>
    <m/>
    <m/>
    <s v="c"/>
    <s v="d"/>
    <m/>
    <m/>
    <s v="g"/>
    <s v="h"/>
    <s v="i"/>
    <m/>
    <m/>
    <m/>
    <m/>
    <s v="c"/>
    <m/>
    <m/>
    <s v="f"/>
    <m/>
    <m/>
    <s v="No"/>
    <s v="a"/>
    <m/>
    <m/>
    <s v="a"/>
    <m/>
    <m/>
    <s v="yes"/>
    <s v="no"/>
    <s v="yes"/>
    <s v="yes"/>
    <m/>
    <m/>
    <m/>
    <m/>
    <n v="1"/>
    <n v="2"/>
    <m/>
    <m/>
    <n v="3"/>
    <m/>
  </r>
  <r>
    <s v="SIMMEC"/>
    <s v="Madagascar"/>
    <s v="Sacco"/>
    <n v="29500000"/>
    <x v="0"/>
    <s v="iv"/>
    <m/>
    <n v="37.5"/>
    <s v="Yes"/>
    <s v="No"/>
    <m/>
    <m/>
    <m/>
    <m/>
    <m/>
    <m/>
    <m/>
    <m/>
    <m/>
    <s v="b"/>
    <m/>
    <n v="2022"/>
    <m/>
    <s v="d"/>
    <m/>
    <s v="d"/>
    <n v="15"/>
    <m/>
    <m/>
    <s v="a"/>
    <m/>
    <s v="c"/>
    <n v="50"/>
    <m/>
    <s v="b"/>
    <n v="90"/>
    <m/>
    <m/>
    <x v="4"/>
    <m/>
    <m/>
    <s v="d"/>
    <s v="5"/>
    <m/>
    <n v="1"/>
    <n v="2"/>
    <n v="4"/>
    <n v="3"/>
    <m/>
    <m/>
    <n v="2"/>
    <n v="1"/>
    <n v="3"/>
    <m/>
    <m/>
    <n v="4"/>
    <n v="3"/>
    <n v="2"/>
    <n v="1"/>
    <m/>
    <m/>
    <s v="a"/>
    <n v="90"/>
    <m/>
    <m/>
    <s v="c"/>
    <n v="15.5"/>
    <m/>
    <s v="X"/>
    <m/>
    <m/>
    <n v="1"/>
    <n v="2"/>
    <n v="3"/>
    <m/>
    <m/>
    <n v="3"/>
    <n v="4"/>
    <n v="2"/>
    <n v="1"/>
    <m/>
    <m/>
    <s v="a"/>
    <m/>
    <s v="X"/>
    <m/>
    <s v="b"/>
    <n v="7.5"/>
    <n v="2.8125"/>
    <m/>
    <m/>
    <s v="X"/>
    <m/>
    <m/>
    <m/>
    <m/>
    <m/>
    <m/>
    <m/>
    <m/>
    <m/>
    <s v="X"/>
    <m/>
    <m/>
    <s v="X"/>
    <m/>
    <s v="X"/>
    <m/>
    <m/>
    <s v="No"/>
    <s v="a"/>
    <m/>
    <m/>
    <s v="a"/>
    <m/>
    <m/>
    <s v="X"/>
    <s v="X"/>
    <s v="X"/>
    <m/>
    <s v="X"/>
    <m/>
    <m/>
    <m/>
    <s v="X"/>
    <s v="X"/>
    <m/>
    <s v="X"/>
    <m/>
    <m/>
  </r>
  <r>
    <s v="CECAM"/>
    <s v="Madagascar"/>
    <s v="Sacco"/>
    <n v="36000000"/>
    <x v="0"/>
    <s v="v"/>
    <n v="67"/>
    <n v="67"/>
    <s v="Yes"/>
    <s v="Yes"/>
    <m/>
    <n v="5"/>
    <n v="6"/>
    <n v="1"/>
    <n v="2"/>
    <n v="4"/>
    <n v="3"/>
    <m/>
    <m/>
    <s v="b"/>
    <m/>
    <n v="2022"/>
    <s v="b"/>
    <s v="flood, cyclone"/>
    <m/>
    <s v="e"/>
    <n v="8"/>
    <d v="2022-07-22T00:00:00"/>
    <m/>
    <s v="a"/>
    <m/>
    <s v="d"/>
    <n v="30"/>
    <m/>
    <s v="b"/>
    <n v="90"/>
    <m/>
    <m/>
    <x v="3"/>
    <m/>
    <m/>
    <s v="c"/>
    <n v="15.5"/>
    <m/>
    <n v="3"/>
    <n v="2"/>
    <n v="1"/>
    <n v="4"/>
    <m/>
    <m/>
    <n v="1"/>
    <n v="2"/>
    <n v="3"/>
    <m/>
    <m/>
    <n v="1"/>
    <n v="1"/>
    <n v="1"/>
    <m/>
    <m/>
    <m/>
    <s v="c"/>
    <n v="50"/>
    <m/>
    <m/>
    <s v="NO"/>
    <s v="No"/>
    <m/>
    <m/>
    <m/>
    <m/>
    <m/>
    <m/>
    <m/>
    <m/>
    <m/>
    <m/>
    <m/>
    <m/>
    <m/>
    <m/>
    <m/>
    <s v="a"/>
    <m/>
    <s v="X"/>
    <m/>
    <s v="a"/>
    <n v="5"/>
    <n v="3.35"/>
    <m/>
    <m/>
    <s v="X"/>
    <s v="X"/>
    <m/>
    <m/>
    <m/>
    <m/>
    <m/>
    <m/>
    <m/>
    <m/>
    <m/>
    <m/>
    <m/>
    <m/>
    <m/>
    <m/>
    <m/>
    <s v="X"/>
    <s v="No"/>
    <s v="a"/>
    <m/>
    <m/>
    <s v="a"/>
    <m/>
    <m/>
    <m/>
    <s v="X"/>
    <s v="X"/>
    <m/>
    <m/>
    <m/>
    <s v="X"/>
    <m/>
    <m/>
    <m/>
    <m/>
    <m/>
    <m/>
    <s v="X"/>
  </r>
  <r>
    <s v="RCPB Tenkodogo"/>
    <s v="Burkina"/>
    <s v="Sacco"/>
    <n v="1792796.858"/>
    <x v="3"/>
    <s v="iii"/>
    <m/>
    <n v="12.5"/>
    <s v="No"/>
    <s v="No"/>
    <m/>
    <n v="5"/>
    <n v="6"/>
    <n v="3"/>
    <n v="4"/>
    <n v="7"/>
    <n v="2"/>
    <m/>
    <m/>
    <s v="a"/>
    <m/>
    <n v="2017"/>
    <s v="d"/>
    <s v="population leave"/>
    <m/>
    <s v="e"/>
    <n v="8"/>
    <m/>
    <m/>
    <s v="a"/>
    <m/>
    <s v="d"/>
    <n v="30"/>
    <m/>
    <s v="c"/>
    <n v="20"/>
    <m/>
    <m/>
    <x v="8"/>
    <m/>
    <m/>
    <s v="d"/>
    <s v="5"/>
    <m/>
    <m/>
    <m/>
    <m/>
    <m/>
    <s v="None"/>
    <m/>
    <n v="1"/>
    <n v="3"/>
    <n v="2"/>
    <m/>
    <m/>
    <n v="3"/>
    <n v="1"/>
    <n v="2"/>
    <m/>
    <m/>
    <m/>
    <s v="c"/>
    <n v="50"/>
    <m/>
    <m/>
    <s v="d"/>
    <n v="2.5"/>
    <m/>
    <s v="X"/>
    <m/>
    <m/>
    <n v="1"/>
    <n v="3"/>
    <n v="2"/>
    <m/>
    <m/>
    <n v="1"/>
    <n v="2"/>
    <n v="3"/>
    <m/>
    <m/>
    <m/>
    <s v="a"/>
    <s v="b"/>
    <m/>
    <m/>
    <s v="d"/>
    <n v="35.5"/>
    <n v="4.4375"/>
    <m/>
    <m/>
    <m/>
    <n v="1"/>
    <m/>
    <m/>
    <n v="2"/>
    <m/>
    <m/>
    <n v="3"/>
    <m/>
    <m/>
    <m/>
    <s v="b"/>
    <s v="c"/>
    <m/>
    <s v="e"/>
    <m/>
    <m/>
    <m/>
    <s v="No"/>
    <s v="a"/>
    <m/>
    <m/>
    <s v="a"/>
    <m/>
    <m/>
    <m/>
    <s v="yes"/>
    <m/>
    <m/>
    <m/>
    <m/>
    <s v="Special regulatory measures for small loans"/>
    <m/>
    <n v="1"/>
    <m/>
    <m/>
    <n v="2"/>
    <n v="3"/>
    <m/>
  </r>
  <r>
    <s v="AFC"/>
    <s v="Kenya"/>
    <s v="DFI"/>
    <n v="72093023"/>
    <x v="0"/>
    <s v="v"/>
    <m/>
    <n v="30"/>
    <s v="Yes"/>
    <s v="Yes"/>
    <m/>
    <n v="5"/>
    <n v="3"/>
    <n v="1"/>
    <n v="4"/>
    <n v="6"/>
    <n v="2"/>
    <m/>
    <m/>
    <s v="a"/>
    <m/>
    <s v="2019-2021"/>
    <s v="a,b"/>
    <m/>
    <m/>
    <s v="c"/>
    <n v="25"/>
    <m/>
    <m/>
    <s v="d"/>
    <m/>
    <s v="b"/>
    <n v="70"/>
    <m/>
    <s v="c"/>
    <n v="20"/>
    <m/>
    <m/>
    <x v="3"/>
    <m/>
    <m/>
    <s v="c"/>
    <n v="15.5"/>
    <m/>
    <m/>
    <m/>
    <n v="2"/>
    <n v="1"/>
    <m/>
    <m/>
    <n v="1"/>
    <n v="2"/>
    <n v="3"/>
    <m/>
    <m/>
    <m/>
    <s v="X"/>
    <s v="X"/>
    <s v="X"/>
    <m/>
    <m/>
    <s v="b"/>
    <n v="70"/>
    <m/>
    <m/>
    <s v="c"/>
    <n v="15.5"/>
    <m/>
    <s v="X"/>
    <m/>
    <m/>
    <n v="1"/>
    <m/>
    <m/>
    <m/>
    <m/>
    <n v="3"/>
    <n v="2"/>
    <n v="1"/>
    <n v="4"/>
    <m/>
    <m/>
    <m/>
    <s v="b"/>
    <s v="X"/>
    <m/>
    <s v="d"/>
    <n v="35.5"/>
    <n v="10.65"/>
    <m/>
    <m/>
    <m/>
    <m/>
    <m/>
    <s v="X"/>
    <m/>
    <m/>
    <s v="X"/>
    <s v="X"/>
    <m/>
    <m/>
    <s v="X"/>
    <m/>
    <m/>
    <s v="X"/>
    <m/>
    <s v="X"/>
    <m/>
    <m/>
    <s v="No"/>
    <s v="X"/>
    <m/>
    <m/>
    <s v="X"/>
    <m/>
    <m/>
    <s v="X"/>
    <s v="X"/>
    <m/>
    <s v="X"/>
    <m/>
    <m/>
    <m/>
    <m/>
    <s v="X"/>
    <m/>
    <s v="X"/>
    <m/>
    <s v="X"/>
    <m/>
  </r>
  <r>
    <s v="KDC"/>
    <s v="Kenya"/>
    <s v="DFI"/>
    <n v="49612403"/>
    <x v="0"/>
    <s v="iv"/>
    <m/>
    <n v="37.5"/>
    <s v="Yes"/>
    <s v="No"/>
    <m/>
    <n v="3"/>
    <n v="2"/>
    <n v="1"/>
    <n v="4"/>
    <n v="5"/>
    <n v="6"/>
    <m/>
    <m/>
    <s v="a"/>
    <m/>
    <s v="2021-2022"/>
    <s v="a"/>
    <m/>
    <m/>
    <s v="a"/>
    <n v="50"/>
    <m/>
    <m/>
    <s v="a"/>
    <m/>
    <s v="c"/>
    <n v="50"/>
    <m/>
    <s v="c"/>
    <n v="20"/>
    <m/>
    <m/>
    <x v="2"/>
    <m/>
    <m/>
    <s v="a"/>
    <n v="50"/>
    <m/>
    <m/>
    <n v="2"/>
    <n v="3"/>
    <n v="1"/>
    <m/>
    <m/>
    <n v="1"/>
    <n v="3"/>
    <n v="2"/>
    <m/>
    <m/>
    <n v="1"/>
    <n v="2"/>
    <n v="3"/>
    <m/>
    <m/>
    <m/>
    <s v="c"/>
    <n v="50"/>
    <m/>
    <m/>
    <s v="d"/>
    <n v="2.5"/>
    <m/>
    <s v="X"/>
    <m/>
    <m/>
    <n v="1"/>
    <n v="3"/>
    <n v="2"/>
    <m/>
    <m/>
    <n v="4"/>
    <n v="3"/>
    <n v="2"/>
    <n v="1"/>
    <m/>
    <m/>
    <m/>
    <s v="b"/>
    <m/>
    <m/>
    <s v="d"/>
    <n v="35.5"/>
    <n v="13.3125"/>
    <m/>
    <m/>
    <s v="X"/>
    <s v="X"/>
    <m/>
    <s v="X"/>
    <m/>
    <m/>
    <m/>
    <m/>
    <m/>
    <m/>
    <s v="X"/>
    <s v="X"/>
    <m/>
    <s v="X"/>
    <m/>
    <s v="X"/>
    <m/>
    <m/>
    <s v="No"/>
    <s v="X"/>
    <m/>
    <m/>
    <s v="X"/>
    <m/>
    <m/>
    <s v="X"/>
    <s v="X"/>
    <m/>
    <s v="X"/>
    <m/>
    <m/>
    <m/>
    <m/>
    <s v="X"/>
    <s v="X"/>
    <m/>
    <s v="X"/>
    <m/>
    <m/>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
  <r>
    <s v="Duterimbere"/>
    <s v="Rwanda"/>
    <x v="0"/>
    <n v="11400000"/>
    <s v="iv"/>
    <n v="40"/>
    <n v="40"/>
    <x v="0"/>
    <x v="0"/>
    <m/>
    <n v="3"/>
    <m/>
    <n v="1"/>
    <n v="2"/>
    <n v="4"/>
    <m/>
    <m/>
    <m/>
    <s v="a"/>
    <m/>
    <d v="2023-04-01T00:00:00"/>
    <x v="0"/>
    <m/>
    <m/>
    <s v="e"/>
    <n v="8"/>
    <m/>
    <m/>
    <x v="0"/>
    <m/>
    <s v="b"/>
    <n v="90"/>
    <m/>
    <s v="b"/>
    <n v="90"/>
    <m/>
    <m/>
    <s v="a, d"/>
    <s v="Facilitated government support – MINAGRI, BDF"/>
    <m/>
    <s v="a"/>
    <x v="0"/>
    <m/>
    <m/>
    <m/>
    <m/>
    <n v="1"/>
    <m/>
    <s v="12 and 13 were not seperated."/>
    <n v="2"/>
    <m/>
    <m/>
    <m/>
    <m/>
    <m/>
    <n v="3"/>
    <n v="1"/>
    <m/>
    <m/>
    <m/>
    <s v="b"/>
    <n v="70"/>
    <m/>
    <m/>
    <s v="c"/>
    <n v="15.5"/>
    <m/>
    <m/>
    <s v="Y"/>
    <s v="17 and 18 were not seperated."/>
    <n v="1"/>
    <n v="1"/>
    <n v="1"/>
    <n v="1"/>
    <m/>
    <m/>
    <n v="1"/>
    <n v="1"/>
    <n v="1"/>
    <m/>
    <m/>
    <m/>
    <s v="Allow their access to future loans (The reason of the non-repayment was the disaster - out of borrowers control).  "/>
    <s v="X"/>
    <m/>
    <s v="h"/>
    <s v="Invalid"/>
    <m/>
    <m/>
    <m/>
    <m/>
    <m/>
    <m/>
    <s v="X"/>
    <s v="X"/>
    <m/>
    <s v="X"/>
    <s v="X"/>
    <m/>
    <m/>
    <m/>
    <s v="X"/>
    <m/>
    <m/>
    <s v="X"/>
    <m/>
    <m/>
    <x v="0"/>
    <m/>
    <m/>
    <m/>
    <s v="X"/>
    <m/>
    <m/>
    <n v="3"/>
    <n v="3"/>
    <n v="1"/>
    <n v="2"/>
    <s v="Relaxed NPL classification"/>
    <m/>
    <s v="NA"/>
    <m/>
    <m/>
    <n v="1"/>
    <n v="1"/>
    <m/>
    <m/>
    <m/>
  </r>
  <r>
    <s v="Bank of Kigali"/>
    <s v="Rwanda"/>
    <x v="1"/>
    <n v="1024000000"/>
    <s v="ii"/>
    <n v="6.9"/>
    <n v="6.9"/>
    <x v="0"/>
    <x v="0"/>
    <m/>
    <n v="1"/>
    <m/>
    <n v="2"/>
    <m/>
    <m/>
    <m/>
    <n v="3"/>
    <m/>
    <s v="b"/>
    <m/>
    <s v="2018-2021"/>
    <x v="1"/>
    <m/>
    <s v="Questions 5 - 18 are not applicable since BK's agri finance experience is relatively new."/>
    <m/>
    <s v=""/>
    <m/>
    <m/>
    <x v="1"/>
    <m/>
    <m/>
    <s v=""/>
    <m/>
    <m/>
    <s v=""/>
    <m/>
    <m/>
    <m/>
    <m/>
    <m/>
    <m/>
    <x v="1"/>
    <m/>
    <m/>
    <m/>
    <m/>
    <m/>
    <m/>
    <m/>
    <m/>
    <m/>
    <m/>
    <m/>
    <m/>
    <m/>
    <m/>
    <m/>
    <m/>
    <m/>
    <m/>
    <m/>
    <s v=""/>
    <m/>
    <m/>
    <m/>
    <s v=""/>
    <m/>
    <m/>
    <m/>
    <m/>
    <m/>
    <m/>
    <m/>
    <m/>
    <m/>
    <m/>
    <m/>
    <m/>
    <m/>
    <m/>
    <m/>
    <m/>
    <m/>
    <m/>
    <m/>
    <m/>
    <s v=""/>
    <m/>
    <m/>
    <m/>
    <m/>
    <m/>
    <m/>
    <m/>
    <m/>
    <m/>
    <m/>
    <m/>
    <m/>
    <m/>
    <m/>
    <m/>
    <m/>
    <m/>
    <m/>
    <m/>
    <m/>
    <x v="0"/>
    <m/>
    <m/>
    <m/>
    <m/>
    <m/>
    <m/>
    <m/>
    <m/>
    <m/>
    <m/>
    <m/>
    <m/>
    <m/>
    <m/>
    <m/>
    <m/>
    <m/>
    <m/>
    <m/>
    <m/>
  </r>
  <r>
    <s v="BPR"/>
    <s v="Rwanda"/>
    <x v="1"/>
    <n v="456000000"/>
    <s v="i"/>
    <m/>
    <n v="5"/>
    <x v="0"/>
    <x v="0"/>
    <m/>
    <n v="2"/>
    <m/>
    <n v="1"/>
    <n v="1"/>
    <m/>
    <m/>
    <m/>
    <m/>
    <s v="a"/>
    <m/>
    <n v="2021"/>
    <x v="2"/>
    <s v="Changing weather patterns"/>
    <m/>
    <s v="e"/>
    <n v="8"/>
    <m/>
    <m/>
    <x v="0"/>
    <m/>
    <s v="a"/>
    <n v="90"/>
    <m/>
    <s v="a"/>
    <n v="95"/>
    <m/>
    <m/>
    <s v="a, b"/>
    <m/>
    <m/>
    <s v="a"/>
    <x v="0"/>
    <m/>
    <m/>
    <m/>
    <n v="1"/>
    <n v="1"/>
    <m/>
    <s v="12 and 13 were not seperated."/>
    <n v="1"/>
    <m/>
    <n v="2"/>
    <m/>
    <m/>
    <m/>
    <n v="3"/>
    <n v="3"/>
    <m/>
    <m/>
    <m/>
    <s v="a"/>
    <n v="90"/>
    <m/>
    <m/>
    <s v="a"/>
    <n v="50"/>
    <m/>
    <s v="X"/>
    <m/>
    <s v="17 and 18 were not seperated."/>
    <n v="1"/>
    <m/>
    <n v="1"/>
    <m/>
    <m/>
    <m/>
    <m/>
    <n v="1"/>
    <n v="1"/>
    <m/>
    <m/>
    <s v="a"/>
    <m/>
    <m/>
    <m/>
    <s v="a"/>
    <n v="5"/>
    <m/>
    <m/>
    <m/>
    <m/>
    <s v="X"/>
    <m/>
    <m/>
    <m/>
    <m/>
    <m/>
    <s v="X"/>
    <m/>
    <m/>
    <s v="X"/>
    <m/>
    <m/>
    <m/>
    <m/>
    <m/>
    <m/>
    <x v="0"/>
    <m/>
    <m/>
    <m/>
    <s v="X"/>
    <m/>
    <m/>
    <n v="1"/>
    <n v="1"/>
    <n v="1"/>
    <m/>
    <n v="1"/>
    <m/>
    <s v="NA"/>
    <m/>
    <n v="1"/>
    <n v="1"/>
    <m/>
    <m/>
    <m/>
    <m/>
  </r>
  <r>
    <s v="BRD"/>
    <s v="Rwanda"/>
    <x v="1"/>
    <n v="342000000"/>
    <s v="ii"/>
    <n v="9"/>
    <n v="9"/>
    <x v="0"/>
    <x v="0"/>
    <m/>
    <n v="3"/>
    <n v="2"/>
    <n v="1"/>
    <m/>
    <m/>
    <m/>
    <m/>
    <m/>
    <s v="c"/>
    <m/>
    <n v="2018"/>
    <x v="3"/>
    <m/>
    <m/>
    <s v="f"/>
    <n v="2.5"/>
    <s v="See comment."/>
    <m/>
    <x v="0"/>
    <m/>
    <s v="a"/>
    <n v="90"/>
    <m/>
    <s v="a"/>
    <n v="95"/>
    <m/>
    <m/>
    <s v="a"/>
    <m/>
    <m/>
    <s v="a"/>
    <x v="0"/>
    <m/>
    <m/>
    <m/>
    <n v="1"/>
    <n v="1"/>
    <m/>
    <s v="12 and 13 were not seperated."/>
    <n v="1"/>
    <m/>
    <m/>
    <m/>
    <m/>
    <m/>
    <m/>
    <m/>
    <m/>
    <m/>
    <m/>
    <s v="a"/>
    <n v="90"/>
    <m/>
    <m/>
    <s v="d"/>
    <n v="2.5"/>
    <m/>
    <s v="X"/>
    <m/>
    <s v="17 and 18 were not seperated."/>
    <n v="1"/>
    <m/>
    <n v="1"/>
    <m/>
    <m/>
    <m/>
    <m/>
    <m/>
    <m/>
    <m/>
    <m/>
    <m/>
    <m/>
    <s v="NA. All repaid."/>
    <m/>
    <s v="a"/>
    <n v="5"/>
    <m/>
    <m/>
    <m/>
    <m/>
    <m/>
    <m/>
    <m/>
    <m/>
    <m/>
    <m/>
    <s v="X"/>
    <m/>
    <m/>
    <m/>
    <m/>
    <m/>
    <m/>
    <m/>
    <m/>
    <s v="X"/>
    <x v="0"/>
    <m/>
    <m/>
    <m/>
    <s v="X"/>
    <m/>
    <m/>
    <m/>
    <n v="1"/>
    <n v="1"/>
    <n v="1"/>
    <m/>
    <m/>
    <s v="NA"/>
    <m/>
    <n v="1"/>
    <m/>
    <n v="2"/>
    <n v="2"/>
    <n v="2"/>
    <m/>
  </r>
  <r>
    <s v="I&amp;M"/>
    <s v="Rwanda"/>
    <x v="1"/>
    <n v="304000000"/>
    <s v="ii"/>
    <n v="5.6"/>
    <n v="5.6"/>
    <x v="0"/>
    <x v="0"/>
    <m/>
    <n v="1"/>
    <n v="2"/>
    <m/>
    <m/>
    <m/>
    <m/>
    <m/>
    <m/>
    <s v="e"/>
    <m/>
    <s v="NA"/>
    <x v="4"/>
    <m/>
    <m/>
    <m/>
    <s v=""/>
    <m/>
    <m/>
    <x v="1"/>
    <m/>
    <m/>
    <s v=""/>
    <m/>
    <m/>
    <s v=""/>
    <m/>
    <m/>
    <m/>
    <m/>
    <m/>
    <m/>
    <x v="1"/>
    <m/>
    <m/>
    <m/>
    <m/>
    <m/>
    <m/>
    <m/>
    <m/>
    <m/>
    <m/>
    <m/>
    <m/>
    <m/>
    <m/>
    <m/>
    <m/>
    <m/>
    <m/>
    <m/>
    <s v=""/>
    <m/>
    <m/>
    <m/>
    <s v=""/>
    <m/>
    <m/>
    <m/>
    <m/>
    <m/>
    <m/>
    <m/>
    <m/>
    <m/>
    <m/>
    <m/>
    <m/>
    <m/>
    <m/>
    <m/>
    <m/>
    <m/>
    <m/>
    <m/>
    <m/>
    <s v=""/>
    <m/>
    <m/>
    <m/>
    <m/>
    <m/>
    <m/>
    <m/>
    <m/>
    <m/>
    <m/>
    <m/>
    <m/>
    <m/>
    <m/>
    <m/>
    <m/>
    <m/>
    <m/>
    <m/>
    <m/>
    <x v="0"/>
    <m/>
    <m/>
    <m/>
    <m/>
    <m/>
    <m/>
    <m/>
    <m/>
    <m/>
    <m/>
    <m/>
    <m/>
    <m/>
    <m/>
    <m/>
    <m/>
    <m/>
    <m/>
    <m/>
    <m/>
  </r>
  <r>
    <s v="RIM"/>
    <s v="Rwanda"/>
    <x v="0"/>
    <n v="10640000"/>
    <s v="iv"/>
    <n v="40"/>
    <n v="40"/>
    <x v="0"/>
    <x v="0"/>
    <m/>
    <n v="2"/>
    <n v="2"/>
    <n v="1"/>
    <n v="1"/>
    <m/>
    <n v="3"/>
    <n v="3"/>
    <m/>
    <s v="a"/>
    <m/>
    <s v="2022-2023"/>
    <x v="1"/>
    <m/>
    <m/>
    <s v="b"/>
    <n v="40"/>
    <d v="2023-04-01T00:00:00"/>
    <m/>
    <x v="0"/>
    <m/>
    <s v="a"/>
    <n v="90"/>
    <m/>
    <s v="a"/>
    <n v="95"/>
    <m/>
    <m/>
    <s v="a,b,c,d"/>
    <s v="Asked borrowers tobuy crop insurance                            "/>
    <m/>
    <s v="a"/>
    <x v="0"/>
    <m/>
    <n v="1"/>
    <m/>
    <m/>
    <n v="1"/>
    <m/>
    <s v="12 and 13 were not seperated."/>
    <n v="1"/>
    <n v="1"/>
    <n v="1"/>
    <n v="1"/>
    <m/>
    <n v="1"/>
    <n v="1"/>
    <n v="1"/>
    <n v="1"/>
    <m/>
    <m/>
    <s v="a"/>
    <n v="90"/>
    <m/>
    <m/>
    <s v="c"/>
    <n v="15.5"/>
    <m/>
    <s v="X"/>
    <m/>
    <s v="17 and 18 were not seperated."/>
    <n v="3"/>
    <n v="1"/>
    <n v="2"/>
    <m/>
    <m/>
    <m/>
    <m/>
    <m/>
    <n v="4"/>
    <m/>
    <m/>
    <s v="a"/>
    <m/>
    <m/>
    <m/>
    <s v="a"/>
    <n v="5"/>
    <m/>
    <m/>
    <m/>
    <m/>
    <m/>
    <m/>
    <m/>
    <m/>
    <m/>
    <m/>
    <s v="X"/>
    <m/>
    <s v="X"/>
    <s v="X"/>
    <s v="X"/>
    <s v="X"/>
    <s v="X"/>
    <s v="X"/>
    <m/>
    <m/>
    <x v="0"/>
    <m/>
    <m/>
    <m/>
    <s v="X"/>
    <m/>
    <m/>
    <n v="3"/>
    <n v="2"/>
    <n v="1"/>
    <n v="1"/>
    <m/>
    <m/>
    <s v="NA"/>
    <m/>
    <n v="1"/>
    <m/>
    <n v="2"/>
    <m/>
    <m/>
    <m/>
  </r>
  <r>
    <s v="SACCO Mageragere"/>
    <s v="Rwanda"/>
    <x v="2"/>
    <n v="399760"/>
    <s v="iv"/>
    <n v="39"/>
    <n v="39"/>
    <x v="0"/>
    <x v="1"/>
    <m/>
    <n v="2"/>
    <n v="5"/>
    <n v="1"/>
    <n v="3"/>
    <n v="4"/>
    <n v="6"/>
    <n v="6"/>
    <m/>
    <s v="a"/>
    <m/>
    <d v="2023-04-01T00:00:00"/>
    <x v="0"/>
    <m/>
    <m/>
    <s v="f"/>
    <n v="2.5"/>
    <m/>
    <m/>
    <x v="2"/>
    <m/>
    <s v="b"/>
    <n v="70"/>
    <m/>
    <s v="a"/>
    <n v="95"/>
    <m/>
    <m/>
    <s v="a"/>
    <m/>
    <m/>
    <s v="b"/>
    <x v="2"/>
    <m/>
    <m/>
    <m/>
    <n v="1"/>
    <n v="1"/>
    <m/>
    <s v="12 and 13 were not seperated."/>
    <n v="1"/>
    <m/>
    <m/>
    <m/>
    <m/>
    <n v="4"/>
    <n v="5"/>
    <n v="2"/>
    <n v="3"/>
    <m/>
    <m/>
    <s v="a"/>
    <n v="90"/>
    <m/>
    <m/>
    <s v="NO"/>
    <s v="No"/>
    <m/>
    <s v="NA"/>
    <m/>
    <s v="17 and 18 were not seperated."/>
    <s v="NA"/>
    <m/>
    <m/>
    <m/>
    <m/>
    <m/>
    <m/>
    <m/>
    <m/>
    <m/>
    <m/>
    <s v="a"/>
    <m/>
    <m/>
    <m/>
    <s v="a"/>
    <n v="5"/>
    <m/>
    <m/>
    <m/>
    <m/>
    <m/>
    <m/>
    <m/>
    <s v="X"/>
    <s v="X"/>
    <s v="X"/>
    <s v="X"/>
    <m/>
    <s v="X"/>
    <m/>
    <m/>
    <m/>
    <m/>
    <m/>
    <m/>
    <m/>
    <x v="0"/>
    <m/>
    <m/>
    <m/>
    <m/>
    <s v="X"/>
    <m/>
    <n v="3"/>
    <n v="1"/>
    <n v="2"/>
    <n v="4"/>
    <m/>
    <m/>
    <m/>
    <m/>
    <n v="1"/>
    <n v="2"/>
    <n v="4"/>
    <n v="3"/>
    <n v="5"/>
    <n v="5"/>
  </r>
  <r>
    <s v="BNI"/>
    <s v="Madagascar"/>
    <x v="1"/>
    <n v="570000000"/>
    <s v="i"/>
    <m/>
    <n v="5"/>
    <x v="1"/>
    <x v="1"/>
    <m/>
    <n v="3"/>
    <n v="6"/>
    <n v="2"/>
    <n v="2"/>
    <n v="5"/>
    <n v="4"/>
    <n v="1"/>
    <m/>
    <s v="a"/>
    <m/>
    <n v="2023"/>
    <x v="2"/>
    <s v="Cyclon"/>
    <m/>
    <s v="a"/>
    <n v="50"/>
    <s v="Varies"/>
    <m/>
    <x v="3"/>
    <m/>
    <s v="c"/>
    <n v="50"/>
    <m/>
    <s v="b"/>
    <n v="90"/>
    <m/>
    <m/>
    <s v="a"/>
    <m/>
    <m/>
    <s v="c"/>
    <x v="3"/>
    <m/>
    <m/>
    <m/>
    <n v="2"/>
    <n v="1"/>
    <n v="2"/>
    <m/>
    <n v="1"/>
    <n v="3"/>
    <n v="2"/>
    <m/>
    <m/>
    <m/>
    <n v="1"/>
    <n v="1"/>
    <n v="1"/>
    <m/>
    <m/>
    <s v="c"/>
    <n v="50"/>
    <m/>
    <m/>
    <s v="c"/>
    <n v="15.5"/>
    <m/>
    <s v="X"/>
    <m/>
    <m/>
    <n v="1"/>
    <m/>
    <n v="3"/>
    <n v="2"/>
    <m/>
    <m/>
    <n v="1"/>
    <n v="2"/>
    <n v="4"/>
    <n v="3"/>
    <m/>
    <s v="a"/>
    <m/>
    <m/>
    <m/>
    <s v="e"/>
    <n v="50"/>
    <m/>
    <m/>
    <s v="X"/>
    <m/>
    <m/>
    <m/>
    <s v="X"/>
    <m/>
    <m/>
    <s v="X"/>
    <m/>
    <m/>
    <s v="X"/>
    <s v="X"/>
    <s v="X"/>
    <s v="X"/>
    <m/>
    <m/>
    <m/>
    <s v="X"/>
    <x v="1"/>
    <s v="a"/>
    <m/>
    <m/>
    <s v="X"/>
    <m/>
    <m/>
    <s v="X"/>
    <m/>
    <s v="X"/>
    <m/>
    <m/>
    <m/>
    <s v="X"/>
    <m/>
    <s v="X"/>
    <m/>
    <s v="X"/>
    <s v="X"/>
    <m/>
    <m/>
  </r>
  <r>
    <s v="PAMF"/>
    <s v="Madagascar"/>
    <x v="0"/>
    <n v="21500000"/>
    <s v="iii"/>
    <m/>
    <n v="12.5"/>
    <x v="0"/>
    <x v="1"/>
    <m/>
    <n v="1"/>
    <n v="6"/>
    <n v="2"/>
    <n v="3"/>
    <n v="5"/>
    <n v="4"/>
    <m/>
    <m/>
    <s v="b"/>
    <m/>
    <n v="2023"/>
    <x v="0"/>
    <s v="Floods and cyclon"/>
    <m/>
    <s v="f"/>
    <n v="2.5"/>
    <d v="2023-02-01T00:00:00"/>
    <m/>
    <x v="3"/>
    <m/>
    <s v="a"/>
    <n v="90"/>
    <m/>
    <s v="a"/>
    <n v="95"/>
    <m/>
    <m/>
    <s v="a"/>
    <m/>
    <m/>
    <s v="d"/>
    <x v="4"/>
    <m/>
    <n v="3"/>
    <n v="4"/>
    <n v="2"/>
    <n v="1"/>
    <m/>
    <m/>
    <m/>
    <m/>
    <m/>
    <n v="1"/>
    <m/>
    <m/>
    <n v="1"/>
    <n v="1"/>
    <n v="1"/>
    <m/>
    <m/>
    <s v="a"/>
    <n v="90"/>
    <m/>
    <m/>
    <s v="d"/>
    <n v="2.5"/>
    <m/>
    <s v="X"/>
    <m/>
    <m/>
    <n v="1"/>
    <n v="3"/>
    <n v="4"/>
    <n v="2"/>
    <m/>
    <m/>
    <n v="4"/>
    <n v="2"/>
    <n v="1"/>
    <n v="3"/>
    <m/>
    <s v="a"/>
    <m/>
    <m/>
    <m/>
    <s v="a"/>
    <n v="5"/>
    <m/>
    <m/>
    <s v="X"/>
    <s v="X"/>
    <m/>
    <m/>
    <m/>
    <m/>
    <s v="X"/>
    <s v="X"/>
    <m/>
    <m/>
    <m/>
    <m/>
    <s v="X"/>
    <m/>
    <m/>
    <m/>
    <m/>
    <m/>
    <x v="1"/>
    <s v="a"/>
    <m/>
    <m/>
    <s v="a"/>
    <m/>
    <m/>
    <s v="X"/>
    <s v="X"/>
    <m/>
    <s v="X"/>
    <m/>
    <m/>
    <s v="X"/>
    <m/>
    <s v="X"/>
    <s v="X"/>
    <s v="X"/>
    <m/>
    <m/>
    <m/>
  </r>
  <r>
    <s v="CECAM"/>
    <s v="Madagascar"/>
    <x v="2"/>
    <n v="36000000"/>
    <s v="v"/>
    <n v="67"/>
    <n v="67"/>
    <x v="0"/>
    <x v="0"/>
    <m/>
    <n v="5"/>
    <n v="6"/>
    <n v="1"/>
    <n v="2"/>
    <n v="4"/>
    <n v="3"/>
    <m/>
    <m/>
    <s v="b"/>
    <m/>
    <n v="2022"/>
    <x v="0"/>
    <s v="flood, cyclone"/>
    <m/>
    <s v="e"/>
    <n v="8"/>
    <d v="2022-07-22T00:00:00"/>
    <m/>
    <x v="0"/>
    <m/>
    <s v="d"/>
    <n v="30"/>
    <m/>
    <s v="b"/>
    <n v="90"/>
    <m/>
    <m/>
    <s v="a"/>
    <m/>
    <m/>
    <s v="c"/>
    <x v="3"/>
    <m/>
    <n v="3"/>
    <n v="2"/>
    <n v="1"/>
    <n v="4"/>
    <m/>
    <m/>
    <n v="1"/>
    <n v="2"/>
    <n v="3"/>
    <m/>
    <m/>
    <n v="1"/>
    <n v="1"/>
    <n v="1"/>
    <m/>
    <m/>
    <m/>
    <s v="c"/>
    <n v="50"/>
    <m/>
    <m/>
    <s v="NO"/>
    <s v="No"/>
    <m/>
    <m/>
    <m/>
    <m/>
    <m/>
    <m/>
    <m/>
    <m/>
    <m/>
    <m/>
    <m/>
    <m/>
    <m/>
    <m/>
    <m/>
    <s v="a"/>
    <m/>
    <s v="X"/>
    <m/>
    <s v="a"/>
    <n v="5"/>
    <m/>
    <m/>
    <s v="X"/>
    <s v="X"/>
    <m/>
    <m/>
    <m/>
    <m/>
    <m/>
    <m/>
    <m/>
    <m/>
    <m/>
    <m/>
    <m/>
    <m/>
    <m/>
    <m/>
    <m/>
    <s v="X"/>
    <x v="1"/>
    <s v="a"/>
    <m/>
    <m/>
    <s v="a"/>
    <m/>
    <m/>
    <m/>
    <s v="X"/>
    <s v="X"/>
    <m/>
    <m/>
    <m/>
    <s v="X"/>
    <m/>
    <m/>
    <m/>
    <m/>
    <m/>
    <m/>
    <s v="X"/>
  </r>
  <r>
    <s v="ACEP"/>
    <s v="Madagascar"/>
    <x v="0"/>
    <n v="32000000"/>
    <s v="iii"/>
    <m/>
    <n v="12.5"/>
    <x v="0"/>
    <x v="1"/>
    <m/>
    <n v="2"/>
    <n v="6"/>
    <n v="1"/>
    <n v="4"/>
    <n v="5"/>
    <n v="3"/>
    <m/>
    <m/>
    <s v="b"/>
    <m/>
    <n v="2022"/>
    <x v="1"/>
    <m/>
    <m/>
    <s v="e"/>
    <n v="8"/>
    <d v="2024-07-22T00:00:00"/>
    <m/>
    <x v="3"/>
    <m/>
    <s v="a"/>
    <n v="90"/>
    <m/>
    <s v="a"/>
    <n v="95"/>
    <m/>
    <m/>
    <s v="d"/>
    <s v="Cancellation of late fees and penalties"/>
    <m/>
    <s v="c"/>
    <x v="3"/>
    <m/>
    <n v="3"/>
    <n v="4"/>
    <n v="1"/>
    <n v="2"/>
    <m/>
    <m/>
    <n v="1"/>
    <n v="3"/>
    <n v="2"/>
    <m/>
    <m/>
    <n v="2"/>
    <n v="1"/>
    <n v="3"/>
    <m/>
    <m/>
    <m/>
    <s v="a"/>
    <n v="90"/>
    <m/>
    <m/>
    <s v="a"/>
    <n v="50"/>
    <m/>
    <s v="X"/>
    <m/>
    <m/>
    <n v="1"/>
    <n v="3"/>
    <n v="2"/>
    <m/>
    <m/>
    <n v="2"/>
    <n v="1"/>
    <n v="3"/>
    <m/>
    <m/>
    <m/>
    <s v="a"/>
    <m/>
    <m/>
    <m/>
    <s v="a"/>
    <n v="5"/>
    <m/>
    <m/>
    <m/>
    <m/>
    <m/>
    <m/>
    <m/>
    <s v="X"/>
    <s v="X"/>
    <s v="X"/>
    <m/>
    <m/>
    <s v="X"/>
    <m/>
    <m/>
    <m/>
    <m/>
    <m/>
    <m/>
    <m/>
    <x v="1"/>
    <s v="a"/>
    <m/>
    <m/>
    <s v="a"/>
    <m/>
    <m/>
    <s v="X"/>
    <s v="X"/>
    <m/>
    <s v="X"/>
    <m/>
    <m/>
    <m/>
    <m/>
    <s v="X"/>
    <s v="X"/>
    <s v="X"/>
    <m/>
    <m/>
    <m/>
  </r>
  <r>
    <s v="SIMMEC"/>
    <s v="Madagascar"/>
    <x v="2"/>
    <n v="29500000"/>
    <s v="iv"/>
    <m/>
    <n v="37.5"/>
    <x v="0"/>
    <x v="1"/>
    <m/>
    <m/>
    <m/>
    <m/>
    <m/>
    <m/>
    <m/>
    <m/>
    <m/>
    <s v="b"/>
    <m/>
    <n v="2022"/>
    <x v="4"/>
    <s v="d"/>
    <m/>
    <s v="d"/>
    <n v="15"/>
    <m/>
    <m/>
    <x v="0"/>
    <m/>
    <s v="c"/>
    <n v="50"/>
    <m/>
    <s v="b"/>
    <n v="90"/>
    <m/>
    <m/>
    <s v="d"/>
    <m/>
    <m/>
    <s v="d"/>
    <x v="4"/>
    <m/>
    <n v="1"/>
    <n v="2"/>
    <n v="4"/>
    <n v="3"/>
    <m/>
    <m/>
    <n v="2"/>
    <n v="1"/>
    <n v="3"/>
    <m/>
    <m/>
    <n v="4"/>
    <n v="3"/>
    <n v="2"/>
    <n v="1"/>
    <m/>
    <m/>
    <s v="a"/>
    <n v="90"/>
    <m/>
    <m/>
    <s v="c"/>
    <n v="15.5"/>
    <m/>
    <s v="X"/>
    <m/>
    <m/>
    <n v="1"/>
    <n v="2"/>
    <n v="3"/>
    <m/>
    <m/>
    <n v="3"/>
    <n v="4"/>
    <n v="2"/>
    <n v="1"/>
    <m/>
    <m/>
    <s v="a"/>
    <m/>
    <s v="X"/>
    <m/>
    <s v="b"/>
    <n v="7.5"/>
    <m/>
    <m/>
    <s v="X"/>
    <m/>
    <m/>
    <m/>
    <m/>
    <m/>
    <m/>
    <m/>
    <m/>
    <m/>
    <s v="X"/>
    <m/>
    <m/>
    <s v="X"/>
    <m/>
    <s v="X"/>
    <m/>
    <m/>
    <x v="1"/>
    <s v="a"/>
    <m/>
    <m/>
    <s v="a"/>
    <m/>
    <m/>
    <s v="X"/>
    <s v="X"/>
    <s v="X"/>
    <m/>
    <s v="X"/>
    <m/>
    <m/>
    <m/>
    <s v="X"/>
    <s v="X"/>
    <m/>
    <s v="X"/>
    <m/>
    <m/>
  </r>
  <r>
    <s v="Equity Bank"/>
    <s v="Kenya"/>
    <x v="1"/>
    <n v="3260000000"/>
    <s v="iii"/>
    <m/>
    <n v="12.5"/>
    <x v="0"/>
    <x v="0"/>
    <m/>
    <n v="4"/>
    <n v="3"/>
    <n v="1"/>
    <n v="2"/>
    <n v="6"/>
    <n v="5"/>
    <m/>
    <m/>
    <s v="a"/>
    <m/>
    <s v="2021-2022"/>
    <x v="5"/>
    <s v="Pests"/>
    <m/>
    <s v="c"/>
    <n v="25"/>
    <d v="2021-11-01T00:00:00"/>
    <m/>
    <x v="0"/>
    <m/>
    <s v="a"/>
    <n v="90"/>
    <m/>
    <s v="b"/>
    <n v="90"/>
    <m/>
    <m/>
    <s v="a"/>
    <s v="Engage off-takers to bring new crops to fill the income gaps. "/>
    <m/>
    <s v="a"/>
    <x v="0"/>
    <m/>
    <m/>
    <m/>
    <m/>
    <n v="1"/>
    <m/>
    <m/>
    <n v="1"/>
    <m/>
    <n v="2"/>
    <m/>
    <m/>
    <n v="1"/>
    <n v="1"/>
    <n v="1"/>
    <m/>
    <m/>
    <m/>
    <s v="c"/>
    <n v="50"/>
    <m/>
    <m/>
    <s v="a"/>
    <n v="50"/>
    <m/>
    <s v="X"/>
    <m/>
    <m/>
    <n v="1"/>
    <n v="2"/>
    <n v="3"/>
    <m/>
    <m/>
    <n v="3"/>
    <n v="2"/>
    <n v="1"/>
    <n v="4"/>
    <m/>
    <m/>
    <s v="a, b"/>
    <m/>
    <m/>
    <m/>
    <s v="b"/>
    <n v="7.5"/>
    <m/>
    <m/>
    <m/>
    <m/>
    <s v="X"/>
    <s v="X"/>
    <s v="X"/>
    <m/>
    <m/>
    <m/>
    <m/>
    <m/>
    <s v="X"/>
    <m/>
    <s v="X"/>
    <s v="X"/>
    <m/>
    <m/>
    <m/>
    <m/>
    <x v="2"/>
    <m/>
    <s v="X"/>
    <m/>
    <m/>
    <s v="X"/>
    <m/>
    <s v="X"/>
    <s v="X"/>
    <s v="X"/>
    <m/>
    <m/>
    <m/>
    <m/>
    <m/>
    <s v="X"/>
    <s v="X"/>
    <s v="X"/>
    <m/>
    <s v="X"/>
    <m/>
  </r>
  <r>
    <s v="KCB"/>
    <s v="Kenya"/>
    <x v="1"/>
    <n v="27906976"/>
    <s v="ii"/>
    <m/>
    <n v="3"/>
    <x v="0"/>
    <x v="1"/>
    <m/>
    <n v="1"/>
    <n v="3"/>
    <n v="2"/>
    <n v="4"/>
    <n v="5"/>
    <n v="6"/>
    <m/>
    <m/>
    <s v="a"/>
    <m/>
    <s v="2023 -2024"/>
    <x v="0"/>
    <m/>
    <m/>
    <s v="d"/>
    <n v="15"/>
    <s v="4 months"/>
    <m/>
    <x v="1"/>
    <m/>
    <s v="b"/>
    <n v="70"/>
    <m/>
    <s v="b"/>
    <n v="90"/>
    <m/>
    <m/>
    <s v="a,c,d"/>
    <m/>
    <m/>
    <s v="d"/>
    <x v="4"/>
    <m/>
    <n v="2"/>
    <n v="3"/>
    <n v="2"/>
    <n v="4"/>
    <m/>
    <m/>
    <n v="1"/>
    <n v="3"/>
    <n v="2"/>
    <m/>
    <m/>
    <n v="2"/>
    <n v="4"/>
    <n v="1"/>
    <n v="3"/>
    <m/>
    <m/>
    <s v="b"/>
    <n v="70"/>
    <m/>
    <m/>
    <s v="a"/>
    <n v="50"/>
    <m/>
    <m/>
    <s v="Y"/>
    <m/>
    <n v="1"/>
    <n v="3"/>
    <n v="2"/>
    <m/>
    <m/>
    <n v="2"/>
    <n v="4"/>
    <n v="3"/>
    <n v="1"/>
    <m/>
    <m/>
    <m/>
    <s v="b"/>
    <m/>
    <m/>
    <s v="a"/>
    <n v="5"/>
    <m/>
    <m/>
    <m/>
    <m/>
    <m/>
    <s v="X"/>
    <m/>
    <m/>
    <s v="X"/>
    <s v="X"/>
    <m/>
    <m/>
    <m/>
    <m/>
    <s v="X"/>
    <s v="X"/>
    <m/>
    <m/>
    <m/>
    <m/>
    <x v="2"/>
    <m/>
    <s v="X"/>
    <m/>
    <m/>
    <s v="X"/>
    <m/>
    <s v="X"/>
    <s v="X"/>
    <m/>
    <m/>
    <m/>
    <m/>
    <m/>
    <m/>
    <s v="X"/>
    <s v="X"/>
    <m/>
    <m/>
    <s v="X"/>
    <m/>
  </r>
  <r>
    <s v="KWFT"/>
    <s v="Kenya"/>
    <x v="0"/>
    <n v="127378640"/>
    <s v="iv"/>
    <m/>
    <n v="37.5"/>
    <x v="0"/>
    <x v="0"/>
    <m/>
    <n v="3"/>
    <m/>
    <n v="2"/>
    <m/>
    <m/>
    <n v="4"/>
    <n v="1"/>
    <m/>
    <s v="a"/>
    <m/>
    <n v="2023"/>
    <x v="1"/>
    <m/>
    <m/>
    <s v="f"/>
    <n v="2.5"/>
    <m/>
    <m/>
    <x v="0"/>
    <m/>
    <s v="b"/>
    <n v="70"/>
    <m/>
    <s v="b"/>
    <n v="90"/>
    <m/>
    <m/>
    <s v="a, b, c"/>
    <s v="Farmer training "/>
    <m/>
    <s v="See comment"/>
    <x v="5"/>
    <m/>
    <m/>
    <m/>
    <n v="1"/>
    <n v="1"/>
    <m/>
    <m/>
    <n v="1"/>
    <n v="3"/>
    <n v="2"/>
    <m/>
    <m/>
    <m/>
    <n v="1"/>
    <n v="2"/>
    <m/>
    <m/>
    <m/>
    <s v="a"/>
    <n v="90"/>
    <m/>
    <m/>
    <s v="a"/>
    <n v="50"/>
    <m/>
    <s v="X"/>
    <m/>
    <m/>
    <n v="1"/>
    <n v="3"/>
    <n v="2"/>
    <m/>
    <m/>
    <m/>
    <n v="1"/>
    <n v="2"/>
    <m/>
    <m/>
    <m/>
    <m/>
    <m/>
    <s v="X"/>
    <m/>
    <s v="a"/>
    <n v="5"/>
    <m/>
    <m/>
    <m/>
    <m/>
    <m/>
    <s v="X"/>
    <m/>
    <m/>
    <m/>
    <m/>
    <s v="X"/>
    <m/>
    <m/>
    <m/>
    <s v="X"/>
    <s v="X"/>
    <m/>
    <m/>
    <m/>
    <m/>
    <x v="2"/>
    <m/>
    <s v="X"/>
    <m/>
    <m/>
    <s v="X"/>
    <m/>
    <n v="2"/>
    <m/>
    <n v="1"/>
    <n v="3"/>
    <m/>
    <m/>
    <m/>
    <m/>
    <s v="X"/>
    <s v="X"/>
    <m/>
    <s v="X"/>
    <m/>
    <m/>
  </r>
  <r>
    <s v="FAULU"/>
    <s v="Kenya"/>
    <x v="0"/>
    <n v="100970873"/>
    <s v="iii"/>
    <m/>
    <n v="12.5"/>
    <x v="0"/>
    <x v="0"/>
    <m/>
    <n v="2"/>
    <m/>
    <n v="1"/>
    <n v="3"/>
    <n v="3"/>
    <n v="3"/>
    <m/>
    <m/>
    <s v="a"/>
    <m/>
    <n v="2020"/>
    <x v="1"/>
    <m/>
    <m/>
    <s v="b"/>
    <n v="40"/>
    <d v="2021-01-01T00:00:00"/>
    <m/>
    <x v="0"/>
    <m/>
    <s v="a"/>
    <n v="90"/>
    <m/>
    <s v="b"/>
    <n v="90"/>
    <m/>
    <m/>
    <s v="a,b,c,d"/>
    <s v="TA through collaboration with development partners"/>
    <m/>
    <s v="b"/>
    <x v="2"/>
    <m/>
    <n v="1"/>
    <m/>
    <n v="2"/>
    <n v="3"/>
    <m/>
    <m/>
    <m/>
    <n v="1"/>
    <n v="2"/>
    <n v="3"/>
    <m/>
    <m/>
    <n v="1"/>
    <n v="1"/>
    <n v="1"/>
    <m/>
    <m/>
    <s v="a"/>
    <n v="90"/>
    <m/>
    <m/>
    <s v="c,d"/>
    <s v="Invalid"/>
    <m/>
    <s v="X"/>
    <m/>
    <m/>
    <n v="2"/>
    <m/>
    <n v="3"/>
    <n v="1"/>
    <m/>
    <m/>
    <n v="3"/>
    <n v="2"/>
    <n v="1"/>
    <m/>
    <m/>
    <m/>
    <m/>
    <s v="X"/>
    <m/>
    <s v="a"/>
    <n v="5"/>
    <m/>
    <m/>
    <m/>
    <m/>
    <s v="X"/>
    <m/>
    <m/>
    <s v="X"/>
    <m/>
    <m/>
    <m/>
    <m/>
    <s v="X"/>
    <s v="X"/>
    <m/>
    <s v="X"/>
    <m/>
    <s v="X"/>
    <s v="X"/>
    <m/>
    <x v="1"/>
    <s v="X"/>
    <m/>
    <m/>
    <s v="X"/>
    <m/>
    <m/>
    <n v="1"/>
    <n v="1"/>
    <m/>
    <n v="3"/>
    <m/>
    <m/>
    <m/>
    <m/>
    <n v="2"/>
    <n v="1"/>
    <n v="3"/>
    <m/>
    <m/>
    <m/>
  </r>
  <r>
    <s v="AFC"/>
    <s v="Kenya"/>
    <x v="3"/>
    <n v="72093023"/>
    <s v="v"/>
    <m/>
    <n v="30"/>
    <x v="0"/>
    <x v="0"/>
    <m/>
    <n v="5"/>
    <n v="3"/>
    <n v="1"/>
    <n v="4"/>
    <n v="6"/>
    <n v="2"/>
    <m/>
    <m/>
    <s v="a"/>
    <m/>
    <s v="2019-2021"/>
    <x v="3"/>
    <m/>
    <m/>
    <s v="c"/>
    <n v="25"/>
    <m/>
    <m/>
    <x v="3"/>
    <m/>
    <s v="b"/>
    <n v="70"/>
    <m/>
    <s v="c"/>
    <n v="20"/>
    <m/>
    <m/>
    <s v="a"/>
    <m/>
    <m/>
    <s v="c"/>
    <x v="3"/>
    <m/>
    <m/>
    <m/>
    <n v="2"/>
    <n v="1"/>
    <m/>
    <m/>
    <n v="1"/>
    <n v="2"/>
    <n v="3"/>
    <m/>
    <m/>
    <m/>
    <s v="X"/>
    <s v="X"/>
    <s v="X"/>
    <m/>
    <m/>
    <s v="b"/>
    <n v="70"/>
    <m/>
    <m/>
    <s v="c"/>
    <n v="15.5"/>
    <m/>
    <s v="X"/>
    <m/>
    <m/>
    <n v="1"/>
    <m/>
    <m/>
    <m/>
    <m/>
    <n v="3"/>
    <n v="2"/>
    <n v="1"/>
    <n v="4"/>
    <m/>
    <m/>
    <m/>
    <s v="b"/>
    <s v="X"/>
    <m/>
    <s v="d"/>
    <n v="35.5"/>
    <m/>
    <m/>
    <m/>
    <m/>
    <m/>
    <s v="X"/>
    <m/>
    <m/>
    <s v="X"/>
    <s v="X"/>
    <m/>
    <m/>
    <s v="X"/>
    <m/>
    <m/>
    <s v="X"/>
    <m/>
    <s v="X"/>
    <m/>
    <m/>
    <x v="1"/>
    <s v="X"/>
    <m/>
    <m/>
    <s v="X"/>
    <m/>
    <m/>
    <s v="X"/>
    <s v="X"/>
    <m/>
    <s v="X"/>
    <m/>
    <m/>
    <m/>
    <m/>
    <s v="X"/>
    <m/>
    <s v="X"/>
    <m/>
    <s v="X"/>
    <m/>
  </r>
  <r>
    <s v="KDC"/>
    <s v="Kenya"/>
    <x v="3"/>
    <n v="49612403"/>
    <s v="iv"/>
    <m/>
    <n v="37.5"/>
    <x v="0"/>
    <x v="1"/>
    <m/>
    <n v="3"/>
    <n v="2"/>
    <n v="1"/>
    <n v="4"/>
    <n v="5"/>
    <n v="6"/>
    <m/>
    <m/>
    <s v="a"/>
    <m/>
    <s v="2021-2022"/>
    <x v="1"/>
    <m/>
    <m/>
    <s v="a"/>
    <n v="50"/>
    <m/>
    <m/>
    <x v="0"/>
    <m/>
    <s v="c"/>
    <n v="50"/>
    <m/>
    <s v="c"/>
    <n v="20"/>
    <m/>
    <m/>
    <s v="a,b,c"/>
    <m/>
    <m/>
    <s v="a"/>
    <x v="0"/>
    <m/>
    <m/>
    <n v="2"/>
    <n v="3"/>
    <n v="1"/>
    <m/>
    <m/>
    <n v="1"/>
    <n v="3"/>
    <n v="2"/>
    <m/>
    <m/>
    <n v="1"/>
    <n v="2"/>
    <n v="3"/>
    <m/>
    <m/>
    <m/>
    <s v="c"/>
    <n v="50"/>
    <m/>
    <m/>
    <s v="d"/>
    <n v="2.5"/>
    <m/>
    <s v="X"/>
    <m/>
    <m/>
    <n v="1"/>
    <n v="3"/>
    <n v="2"/>
    <m/>
    <m/>
    <n v="4"/>
    <n v="3"/>
    <n v="2"/>
    <n v="1"/>
    <m/>
    <m/>
    <m/>
    <s v="b"/>
    <m/>
    <m/>
    <s v="d"/>
    <n v="35.5"/>
    <m/>
    <m/>
    <s v="X"/>
    <s v="X"/>
    <m/>
    <s v="X"/>
    <m/>
    <m/>
    <m/>
    <m/>
    <m/>
    <m/>
    <s v="X"/>
    <s v="X"/>
    <m/>
    <s v="X"/>
    <m/>
    <s v="X"/>
    <m/>
    <m/>
    <x v="1"/>
    <s v="X"/>
    <m/>
    <m/>
    <s v="X"/>
    <m/>
    <m/>
    <s v="X"/>
    <s v="X"/>
    <m/>
    <s v="X"/>
    <m/>
    <m/>
    <m/>
    <m/>
    <s v="X"/>
    <s v="X"/>
    <m/>
    <s v="X"/>
    <m/>
    <m/>
  </r>
  <r>
    <s v="AMICA SACCO"/>
    <s v="Kenya"/>
    <x v="2"/>
    <n v="54263565"/>
    <s v="iv"/>
    <m/>
    <n v="37.5"/>
    <x v="0"/>
    <x v="1"/>
    <m/>
    <n v="2"/>
    <m/>
    <n v="3"/>
    <m/>
    <m/>
    <m/>
    <n v="1"/>
    <m/>
    <s v="b"/>
    <m/>
    <s v="2020 -2021"/>
    <x v="1"/>
    <m/>
    <m/>
    <s v="a"/>
    <n v="50"/>
    <m/>
    <m/>
    <x v="3"/>
    <m/>
    <s v="a"/>
    <n v="90"/>
    <m/>
    <s v="a"/>
    <n v="95"/>
    <m/>
    <m/>
    <s v="a,b"/>
    <m/>
    <m/>
    <s v="a"/>
    <x v="0"/>
    <m/>
    <m/>
    <m/>
    <m/>
    <n v="1"/>
    <m/>
    <m/>
    <n v="1"/>
    <m/>
    <m/>
    <m/>
    <m/>
    <n v="1"/>
    <n v="3"/>
    <n v="2"/>
    <m/>
    <m/>
    <m/>
    <s v="a"/>
    <n v="90"/>
    <m/>
    <m/>
    <s v="a"/>
    <n v="50"/>
    <m/>
    <m/>
    <s v="Y"/>
    <m/>
    <n v="1"/>
    <m/>
    <m/>
    <n v="2"/>
    <m/>
    <m/>
    <n v="1"/>
    <n v="2"/>
    <n v="3"/>
    <m/>
    <m/>
    <m/>
    <m/>
    <s v="X"/>
    <m/>
    <s v="a"/>
    <n v="5"/>
    <m/>
    <m/>
    <m/>
    <m/>
    <m/>
    <s v="X"/>
    <m/>
    <s v="X"/>
    <s v="X"/>
    <m/>
    <m/>
    <m/>
    <m/>
    <m/>
    <s v="X"/>
    <m/>
    <m/>
    <m/>
    <s v="X"/>
    <s v="X"/>
    <x v="2"/>
    <m/>
    <s v="X"/>
    <m/>
    <m/>
    <m/>
    <m/>
    <s v="X"/>
    <m/>
    <m/>
    <s v="X"/>
    <m/>
    <m/>
    <m/>
    <m/>
    <n v="1"/>
    <n v="2"/>
    <n v="3"/>
    <n v="4"/>
    <m/>
    <m/>
  </r>
  <r>
    <s v="Bingwa SACCO"/>
    <s v="Kenya"/>
    <x v="2"/>
    <n v="38759689"/>
    <s v="v"/>
    <m/>
    <n v="50"/>
    <x v="0"/>
    <x v="0"/>
    <m/>
    <n v="1"/>
    <m/>
    <n v="2"/>
    <m/>
    <m/>
    <m/>
    <m/>
    <m/>
    <s v="b"/>
    <m/>
    <s v="2021-2022"/>
    <x v="1"/>
    <m/>
    <m/>
    <s v="b"/>
    <n v="40"/>
    <m/>
    <m/>
    <x v="0"/>
    <m/>
    <s v="b"/>
    <n v="70"/>
    <m/>
    <s v="a"/>
    <n v="95"/>
    <m/>
    <m/>
    <s v="a,b,c"/>
    <m/>
    <m/>
    <s v="b"/>
    <x v="2"/>
    <m/>
    <m/>
    <m/>
    <n v="1"/>
    <m/>
    <m/>
    <m/>
    <n v="1"/>
    <m/>
    <n v="2"/>
    <m/>
    <m/>
    <m/>
    <s v="X"/>
    <s v="X"/>
    <m/>
    <m/>
    <m/>
    <s v="a"/>
    <n v="90"/>
    <m/>
    <m/>
    <s v="a"/>
    <n v="50"/>
    <m/>
    <m/>
    <s v="Y"/>
    <m/>
    <n v="1"/>
    <m/>
    <n v="2"/>
    <m/>
    <m/>
    <m/>
    <n v="2"/>
    <n v="1"/>
    <m/>
    <m/>
    <m/>
    <m/>
    <m/>
    <s v="X"/>
    <m/>
    <s v="a"/>
    <n v="5"/>
    <m/>
    <m/>
    <m/>
    <m/>
    <m/>
    <s v="X"/>
    <m/>
    <m/>
    <m/>
    <m/>
    <m/>
    <m/>
    <s v="X"/>
    <s v="X"/>
    <m/>
    <m/>
    <m/>
    <m/>
    <m/>
    <m/>
    <x v="1"/>
    <s v="X"/>
    <m/>
    <m/>
    <s v="X"/>
    <m/>
    <m/>
    <m/>
    <s v="X"/>
    <m/>
    <m/>
    <s v="X"/>
    <m/>
    <m/>
    <m/>
    <m/>
    <s v="X"/>
    <m/>
    <m/>
    <m/>
    <m/>
  </r>
  <r>
    <s v="GDC"/>
    <s v="Kenya"/>
    <x v="2"/>
    <n v="32558139"/>
    <s v="v"/>
    <m/>
    <n v="31.5"/>
    <x v="0"/>
    <x v="0"/>
    <m/>
    <n v="5"/>
    <n v="6"/>
    <n v="2"/>
    <n v="1"/>
    <n v="3"/>
    <n v="4"/>
    <m/>
    <m/>
    <s v="c,d"/>
    <m/>
    <s v="2021-2022"/>
    <x v="4"/>
    <m/>
    <m/>
    <s v="c"/>
    <n v="25"/>
    <s v="6-7 months after disaster"/>
    <m/>
    <x v="0"/>
    <m/>
    <s v="a"/>
    <n v="90"/>
    <m/>
    <s v="a"/>
    <n v="95"/>
    <m/>
    <m/>
    <s v="a,b,c,d"/>
    <m/>
    <m/>
    <s v="a"/>
    <x v="0"/>
    <m/>
    <m/>
    <n v="2"/>
    <n v="1"/>
    <n v="3"/>
    <m/>
    <m/>
    <n v="1"/>
    <n v="1"/>
    <n v="1"/>
    <m/>
    <m/>
    <m/>
    <s v="X"/>
    <s v="X"/>
    <s v="X"/>
    <m/>
    <m/>
    <s v="a"/>
    <n v="90"/>
    <m/>
    <m/>
    <s v="a"/>
    <n v="50"/>
    <m/>
    <m/>
    <s v="Y"/>
    <m/>
    <n v="1"/>
    <n v="2"/>
    <n v="3"/>
    <m/>
    <m/>
    <n v="4"/>
    <n v="2"/>
    <n v="1"/>
    <n v="3"/>
    <m/>
    <m/>
    <m/>
    <m/>
    <s v="X"/>
    <m/>
    <m/>
    <s v=""/>
    <m/>
    <m/>
    <m/>
    <m/>
    <m/>
    <s v="X"/>
    <s v="X"/>
    <m/>
    <m/>
    <m/>
    <s v="X"/>
    <m/>
    <s v="X"/>
    <s v="X"/>
    <s v="X"/>
    <s v="X"/>
    <s v="X"/>
    <s v="X"/>
    <m/>
    <m/>
    <x v="2"/>
    <m/>
    <s v="X"/>
    <m/>
    <m/>
    <s v="X"/>
    <m/>
    <m/>
    <n v="1"/>
    <n v="2"/>
    <n v="3"/>
    <m/>
    <m/>
    <m/>
    <m/>
    <n v="1"/>
    <n v="2"/>
    <m/>
    <m/>
    <n v="3"/>
    <m/>
  </r>
  <r>
    <s v="Fortune"/>
    <s v="Kenya"/>
    <x v="2"/>
    <n v="46511627"/>
    <s v="iv"/>
    <m/>
    <n v="37.5"/>
    <x v="0"/>
    <x v="1"/>
    <m/>
    <n v="2"/>
    <m/>
    <n v="1"/>
    <n v="3"/>
    <m/>
    <m/>
    <n v="2"/>
    <m/>
    <s v="b"/>
    <m/>
    <s v="2021-2023"/>
    <x v="4"/>
    <m/>
    <m/>
    <s v="a"/>
    <n v="50"/>
    <s v="7-9 months"/>
    <m/>
    <x v="0"/>
    <m/>
    <s v="a"/>
    <n v="90"/>
    <m/>
    <s v="a"/>
    <n v="95"/>
    <m/>
    <m/>
    <s v="a,b,c"/>
    <m/>
    <m/>
    <s v="a"/>
    <x v="0"/>
    <m/>
    <n v="1"/>
    <n v="1"/>
    <m/>
    <n v="1"/>
    <m/>
    <m/>
    <n v="1"/>
    <n v="1"/>
    <n v="1"/>
    <m/>
    <m/>
    <n v="1"/>
    <n v="2"/>
    <n v="2"/>
    <m/>
    <m/>
    <m/>
    <s v="a"/>
    <n v="90"/>
    <m/>
    <m/>
    <s v="a"/>
    <n v="50"/>
    <m/>
    <m/>
    <s v="Y"/>
    <m/>
    <n v="1"/>
    <n v="3"/>
    <n v="2"/>
    <m/>
    <m/>
    <n v="3"/>
    <m/>
    <n v="1"/>
    <m/>
    <n v="2"/>
    <m/>
    <m/>
    <s v="b"/>
    <m/>
    <m/>
    <s v="a"/>
    <n v="5"/>
    <m/>
    <m/>
    <s v="X"/>
    <m/>
    <s v="X"/>
    <s v="X"/>
    <s v="X"/>
    <s v="X"/>
    <s v="X"/>
    <s v="X"/>
    <m/>
    <m/>
    <n v="1"/>
    <n v="2"/>
    <m/>
    <m/>
    <m/>
    <m/>
    <m/>
    <m/>
    <x v="2"/>
    <m/>
    <s v="X"/>
    <m/>
    <m/>
    <s v="X"/>
    <m/>
    <m/>
    <s v="X"/>
    <m/>
    <s v="X"/>
    <m/>
    <m/>
    <m/>
    <m/>
    <m/>
    <n v="2"/>
    <m/>
    <n v="3"/>
    <m/>
    <n v="1"/>
  </r>
  <r>
    <s v="Ilkisonko"/>
    <s v="Kenya"/>
    <x v="2"/>
    <n v="2170542"/>
    <s v="iii"/>
    <m/>
    <n v="12.5"/>
    <x v="0"/>
    <x v="1"/>
    <m/>
    <n v="3"/>
    <n v="2"/>
    <n v="1"/>
    <n v="5"/>
    <m/>
    <m/>
    <n v="4"/>
    <m/>
    <s v="b"/>
    <m/>
    <s v="2021-2022"/>
    <x v="1"/>
    <m/>
    <m/>
    <s v="c"/>
    <n v="25"/>
    <s v="3-4 months"/>
    <m/>
    <x v="2"/>
    <m/>
    <s v="c"/>
    <n v="50"/>
    <m/>
    <s v="a"/>
    <n v="95"/>
    <m/>
    <m/>
    <s v="a,b"/>
    <m/>
    <m/>
    <s v="c"/>
    <x v="3"/>
    <m/>
    <m/>
    <m/>
    <n v="1"/>
    <n v="2"/>
    <m/>
    <m/>
    <n v="1"/>
    <m/>
    <n v="2"/>
    <m/>
    <m/>
    <n v="3"/>
    <n v="2"/>
    <n v="1"/>
    <m/>
    <m/>
    <m/>
    <s v="b"/>
    <n v="70"/>
    <m/>
    <m/>
    <s v="b"/>
    <n v="38"/>
    <m/>
    <s v="X"/>
    <m/>
    <m/>
    <n v="1"/>
    <m/>
    <n v="2"/>
    <m/>
    <m/>
    <n v="1"/>
    <n v="3"/>
    <n v="2"/>
    <m/>
    <m/>
    <m/>
    <m/>
    <m/>
    <s v="X"/>
    <m/>
    <s v="c"/>
    <n v="15.5"/>
    <m/>
    <m/>
    <s v="X"/>
    <m/>
    <m/>
    <s v="X"/>
    <m/>
    <m/>
    <m/>
    <m/>
    <s v="X"/>
    <m/>
    <s v="X"/>
    <s v="X"/>
    <s v="X"/>
    <s v="X"/>
    <m/>
    <m/>
    <m/>
    <m/>
    <x v="1"/>
    <s v="X"/>
    <m/>
    <m/>
    <s v="X"/>
    <m/>
    <m/>
    <n v="1"/>
    <n v="2"/>
    <m/>
    <n v="3"/>
    <m/>
    <m/>
    <m/>
    <m/>
    <n v="3"/>
    <n v="1"/>
    <m/>
    <n v="4"/>
    <n v="2"/>
    <m/>
  </r>
  <r>
    <s v="NEW FORTIS"/>
    <s v="Kenya"/>
    <x v="2"/>
    <n v="58914728"/>
    <s v="i"/>
    <m/>
    <n v="5"/>
    <x v="1"/>
    <x v="1"/>
    <m/>
    <n v="1"/>
    <m/>
    <m/>
    <m/>
    <n v="1"/>
    <m/>
    <m/>
    <m/>
    <s v="e"/>
    <m/>
    <m/>
    <x v="4"/>
    <m/>
    <m/>
    <m/>
    <s v=""/>
    <m/>
    <m/>
    <x v="1"/>
    <m/>
    <m/>
    <s v=""/>
    <m/>
    <m/>
    <s v=""/>
    <m/>
    <m/>
    <m/>
    <m/>
    <m/>
    <m/>
    <x v="1"/>
    <m/>
    <m/>
    <m/>
    <m/>
    <m/>
    <m/>
    <m/>
    <m/>
    <m/>
    <m/>
    <m/>
    <m/>
    <m/>
    <m/>
    <m/>
    <m/>
    <m/>
    <m/>
    <m/>
    <s v=""/>
    <m/>
    <m/>
    <m/>
    <s v=""/>
    <m/>
    <m/>
    <m/>
    <m/>
    <m/>
    <m/>
    <m/>
    <m/>
    <m/>
    <m/>
    <m/>
    <m/>
    <m/>
    <m/>
    <m/>
    <m/>
    <m/>
    <m/>
    <m/>
    <m/>
    <s v=""/>
    <m/>
    <m/>
    <m/>
    <m/>
    <m/>
    <m/>
    <m/>
    <m/>
    <m/>
    <m/>
    <m/>
    <m/>
    <m/>
    <m/>
    <m/>
    <m/>
    <m/>
    <m/>
    <m/>
    <m/>
    <x v="0"/>
    <m/>
    <m/>
    <m/>
    <m/>
    <m/>
    <m/>
    <m/>
    <m/>
    <m/>
    <m/>
    <m/>
    <m/>
    <m/>
    <m/>
    <m/>
    <m/>
    <m/>
    <m/>
    <m/>
    <m/>
  </r>
  <r>
    <s v="TAIFA"/>
    <s v="Kenya"/>
    <x v="2"/>
    <n v="23255813"/>
    <s v="v"/>
    <m/>
    <n v="50"/>
    <x v="0"/>
    <x v="1"/>
    <m/>
    <n v="2"/>
    <n v="4"/>
    <n v="1"/>
    <n v="3"/>
    <m/>
    <n v="5"/>
    <m/>
    <m/>
    <s v="a"/>
    <m/>
    <s v="2019-2021"/>
    <x v="1"/>
    <m/>
    <m/>
    <s v="c"/>
    <n v="25"/>
    <s v="3 months"/>
    <m/>
    <x v="0"/>
    <m/>
    <s v="a"/>
    <n v="90"/>
    <m/>
    <s v="b"/>
    <n v="90"/>
    <m/>
    <m/>
    <s v="a,b,c"/>
    <m/>
    <m/>
    <s v="d"/>
    <x v="4"/>
    <m/>
    <n v="3"/>
    <n v="1"/>
    <n v="2"/>
    <n v="1"/>
    <m/>
    <m/>
    <n v="2"/>
    <n v="1"/>
    <n v="3"/>
    <m/>
    <m/>
    <m/>
    <n v="2"/>
    <n v="1"/>
    <n v="3"/>
    <m/>
    <m/>
    <s v="c"/>
    <n v="50"/>
    <m/>
    <m/>
    <s v="a"/>
    <n v="50"/>
    <m/>
    <m/>
    <s v="Y"/>
    <m/>
    <n v="1"/>
    <n v="2"/>
    <n v="3"/>
    <m/>
    <m/>
    <n v="3"/>
    <n v="2"/>
    <n v="1"/>
    <n v="4"/>
    <m/>
    <m/>
    <m/>
    <s v="b"/>
    <m/>
    <m/>
    <s v="a"/>
    <n v="5"/>
    <m/>
    <m/>
    <m/>
    <s v="X"/>
    <m/>
    <m/>
    <m/>
    <s v="X"/>
    <s v="X"/>
    <s v="X"/>
    <m/>
    <m/>
    <s v="X"/>
    <s v="X"/>
    <s v="X"/>
    <s v="X"/>
    <s v="X"/>
    <m/>
    <m/>
    <m/>
    <x v="1"/>
    <s v="X"/>
    <m/>
    <m/>
    <m/>
    <m/>
    <m/>
    <n v="1"/>
    <n v="2"/>
    <m/>
    <n v="3"/>
    <m/>
    <m/>
    <m/>
    <m/>
    <m/>
    <m/>
    <n v="1"/>
    <n v="2"/>
    <n v="3"/>
    <m/>
  </r>
  <r>
    <s v="Imarika"/>
    <s v="Kenya"/>
    <x v="2"/>
    <n v="87596899"/>
    <s v="i"/>
    <m/>
    <n v="5"/>
    <x v="0"/>
    <x v="1"/>
    <m/>
    <m/>
    <n v="1"/>
    <n v="1"/>
    <m/>
    <m/>
    <m/>
    <m/>
    <m/>
    <s v="a,b"/>
    <m/>
    <n v="2019"/>
    <x v="3"/>
    <m/>
    <m/>
    <s v="b"/>
    <n v="40"/>
    <m/>
    <m/>
    <x v="3"/>
    <m/>
    <s v="a"/>
    <n v="90"/>
    <m/>
    <s v="a"/>
    <n v="95"/>
    <m/>
    <m/>
    <s v="a,b,c"/>
    <m/>
    <m/>
    <s v="a"/>
    <x v="0"/>
    <m/>
    <m/>
    <n v="1"/>
    <n v="1"/>
    <n v="1"/>
    <m/>
    <m/>
    <n v="3"/>
    <n v="4"/>
    <n v="1"/>
    <n v="2"/>
    <m/>
    <n v="2"/>
    <n v="1"/>
    <n v="1"/>
    <n v="3"/>
    <m/>
    <m/>
    <s v="a"/>
    <n v="90"/>
    <m/>
    <m/>
    <s v="a,d"/>
    <s v="Invalid"/>
    <m/>
    <m/>
    <s v="Y"/>
    <m/>
    <n v="1"/>
    <m/>
    <n v="2"/>
    <m/>
    <m/>
    <m/>
    <n v="1"/>
    <n v="2"/>
    <n v="1"/>
    <m/>
    <m/>
    <s v="a"/>
    <m/>
    <m/>
    <m/>
    <s v="a"/>
    <n v="5"/>
    <m/>
    <m/>
    <m/>
    <s v="X"/>
    <s v="X"/>
    <s v="X"/>
    <m/>
    <m/>
    <m/>
    <s v="X"/>
    <m/>
    <m/>
    <m/>
    <s v="X"/>
    <m/>
    <m/>
    <m/>
    <m/>
    <m/>
    <m/>
    <x v="2"/>
    <m/>
    <s v="X"/>
    <m/>
    <s v="X"/>
    <m/>
    <m/>
    <n v="2"/>
    <n v="1"/>
    <m/>
    <m/>
    <m/>
    <m/>
    <m/>
    <m/>
    <n v="2"/>
    <n v="1"/>
    <n v="5"/>
    <n v="4"/>
    <n v="3"/>
    <m/>
  </r>
  <r>
    <s v="PORTS SACCO"/>
    <s v="Kenya"/>
    <x v="2"/>
    <n v="49612403"/>
    <s v="i"/>
    <m/>
    <n v="5"/>
    <x v="1"/>
    <x v="1"/>
    <m/>
    <n v="1"/>
    <m/>
    <m/>
    <n v="1"/>
    <m/>
    <m/>
    <m/>
    <m/>
    <m/>
    <m/>
    <m/>
    <x v="4"/>
    <m/>
    <m/>
    <m/>
    <s v=""/>
    <m/>
    <m/>
    <x v="1"/>
    <m/>
    <m/>
    <s v=""/>
    <m/>
    <m/>
    <s v=""/>
    <m/>
    <m/>
    <m/>
    <m/>
    <m/>
    <m/>
    <x v="1"/>
    <m/>
    <m/>
    <m/>
    <m/>
    <m/>
    <m/>
    <m/>
    <m/>
    <m/>
    <m/>
    <m/>
    <m/>
    <m/>
    <m/>
    <m/>
    <m/>
    <m/>
    <m/>
    <m/>
    <s v=""/>
    <m/>
    <m/>
    <m/>
    <s v=""/>
    <m/>
    <m/>
    <m/>
    <m/>
    <m/>
    <m/>
    <m/>
    <m/>
    <m/>
    <m/>
    <m/>
    <m/>
    <m/>
    <m/>
    <m/>
    <m/>
    <m/>
    <m/>
    <m/>
    <m/>
    <s v=""/>
    <m/>
    <m/>
    <m/>
    <m/>
    <m/>
    <m/>
    <m/>
    <m/>
    <m/>
    <m/>
    <m/>
    <m/>
    <m/>
    <m/>
    <m/>
    <m/>
    <m/>
    <m/>
    <m/>
    <m/>
    <x v="0"/>
    <m/>
    <m/>
    <m/>
    <m/>
    <m/>
    <m/>
    <m/>
    <m/>
    <m/>
    <m/>
    <m/>
    <m/>
    <m/>
    <m/>
    <m/>
    <m/>
    <m/>
    <m/>
    <m/>
    <m/>
  </r>
  <r>
    <s v="UNAITAS"/>
    <s v="Kenya"/>
    <x v="2"/>
    <n v="139534883"/>
    <s v="iv"/>
    <m/>
    <n v="37.5"/>
    <x v="0"/>
    <x v="1"/>
    <m/>
    <n v="1"/>
    <n v="2"/>
    <n v="4"/>
    <n v="8"/>
    <n v="6"/>
    <n v="7"/>
    <n v="5"/>
    <m/>
    <s v="c"/>
    <m/>
    <s v="2020-2021"/>
    <x v="1"/>
    <m/>
    <m/>
    <s v="b"/>
    <n v="40"/>
    <s v="3-6months"/>
    <m/>
    <x v="0"/>
    <m/>
    <s v="a"/>
    <n v="90"/>
    <m/>
    <s v="a"/>
    <n v="95"/>
    <m/>
    <m/>
    <s v="a"/>
    <m/>
    <m/>
    <s v="b"/>
    <x v="2"/>
    <m/>
    <m/>
    <n v="2"/>
    <n v="3"/>
    <n v="1"/>
    <m/>
    <m/>
    <n v="1"/>
    <n v="2"/>
    <m/>
    <n v="3"/>
    <m/>
    <n v="2"/>
    <n v="3"/>
    <n v="1"/>
    <m/>
    <m/>
    <m/>
    <s v="a"/>
    <n v="90"/>
    <m/>
    <m/>
    <s v="a"/>
    <n v="50"/>
    <m/>
    <s v="X"/>
    <m/>
    <m/>
    <n v="2"/>
    <m/>
    <m/>
    <n v="2"/>
    <m/>
    <n v="2"/>
    <n v="3"/>
    <n v="1"/>
    <n v="4"/>
    <m/>
    <m/>
    <m/>
    <m/>
    <s v="X"/>
    <m/>
    <s v="a"/>
    <n v="5"/>
    <m/>
    <m/>
    <n v="1"/>
    <m/>
    <n v="2"/>
    <m/>
    <m/>
    <n v="3"/>
    <n v="4"/>
    <n v="5"/>
    <n v="6"/>
    <m/>
    <n v="1"/>
    <n v="2"/>
    <n v="3"/>
    <n v="4"/>
    <n v="5"/>
    <n v="6"/>
    <m/>
    <m/>
    <x v="1"/>
    <s v="X"/>
    <m/>
    <m/>
    <s v="X"/>
    <m/>
    <m/>
    <n v="1"/>
    <n v="2"/>
    <m/>
    <m/>
    <m/>
    <m/>
    <m/>
    <m/>
    <n v="4"/>
    <n v="2"/>
    <n v="3"/>
    <n v="1"/>
    <m/>
    <m/>
  </r>
  <r>
    <s v="Crescent Takaful"/>
    <s v="Kenya"/>
    <x v="2"/>
    <n v="186046"/>
    <m/>
    <m/>
    <s v=""/>
    <x v="0"/>
    <x v="1"/>
    <m/>
    <n v="1"/>
    <n v="3"/>
    <n v="2"/>
    <n v="4"/>
    <m/>
    <m/>
    <m/>
    <m/>
    <s v="b"/>
    <m/>
    <n v="2023"/>
    <x v="0"/>
    <m/>
    <m/>
    <s v="a,b"/>
    <s v="Invalid"/>
    <s v="Immediate"/>
    <m/>
    <x v="0"/>
    <m/>
    <s v="a"/>
    <n v="90"/>
    <m/>
    <s v="b,c"/>
    <s v="Invalid"/>
    <m/>
    <m/>
    <s v="a,b,d"/>
    <m/>
    <m/>
    <s v="a"/>
    <x v="0"/>
    <m/>
    <m/>
    <n v="1"/>
    <n v="2"/>
    <n v="3"/>
    <m/>
    <m/>
    <m/>
    <m/>
    <m/>
    <n v="1"/>
    <m/>
    <m/>
    <m/>
    <n v="2"/>
    <m/>
    <n v="1"/>
    <m/>
    <s v="a"/>
    <n v="90"/>
    <m/>
    <m/>
    <s v="d"/>
    <n v="2.5"/>
    <m/>
    <m/>
    <s v="X"/>
    <m/>
    <n v="1"/>
    <m/>
    <m/>
    <n v="2"/>
    <m/>
    <m/>
    <n v="1"/>
    <n v="1"/>
    <m/>
    <m/>
    <m/>
    <s v="a"/>
    <m/>
    <m/>
    <m/>
    <s v="b,d,"/>
    <s v="Invalid"/>
    <m/>
    <m/>
    <s v="X"/>
    <m/>
    <m/>
    <s v="X"/>
    <s v="X"/>
    <m/>
    <m/>
    <m/>
    <m/>
    <m/>
    <m/>
    <m/>
    <m/>
    <s v="X"/>
    <s v="X"/>
    <s v="X"/>
    <m/>
    <m/>
    <x v="2"/>
    <m/>
    <s v="X"/>
    <m/>
    <m/>
    <s v="X"/>
    <m/>
    <n v="2"/>
    <n v="1"/>
    <n v="3"/>
    <m/>
    <n v="4"/>
    <m/>
    <m/>
    <m/>
    <n v="1"/>
    <m/>
    <n v="3"/>
    <n v="2"/>
    <n v="4"/>
    <m/>
  </r>
  <r>
    <s v="BADF"/>
    <s v="Burkina"/>
    <x v="1"/>
    <n v="41028752.055399999"/>
    <s v="iv"/>
    <m/>
    <n v="37.5"/>
    <x v="0"/>
    <x v="0"/>
    <m/>
    <n v="5"/>
    <n v="1"/>
    <n v="4"/>
    <n v="3"/>
    <n v="7"/>
    <n v="6"/>
    <n v="2"/>
    <m/>
    <s v="b"/>
    <m/>
    <n v="2023"/>
    <x v="2"/>
    <s v="conflict in west side of country"/>
    <m/>
    <s v="f"/>
    <n v="2.5"/>
    <s v="Immediately"/>
    <m/>
    <x v="4"/>
    <m/>
    <s v="a"/>
    <n v="90"/>
    <m/>
    <s v="b"/>
    <n v="90"/>
    <m/>
    <m/>
    <s v="a, b"/>
    <m/>
    <m/>
    <s v="a"/>
    <x v="0"/>
    <m/>
    <n v="2"/>
    <n v="3"/>
    <n v="4"/>
    <n v="1"/>
    <m/>
    <m/>
    <n v="2"/>
    <n v="1"/>
    <n v="3"/>
    <m/>
    <m/>
    <n v="2"/>
    <n v="4"/>
    <n v="1"/>
    <n v="3"/>
    <m/>
    <m/>
    <s v="a"/>
    <n v="90"/>
    <m/>
    <m/>
    <s v="a"/>
    <n v="50"/>
    <m/>
    <s v="X"/>
    <m/>
    <m/>
    <n v="2"/>
    <n v="1"/>
    <n v="3"/>
    <m/>
    <m/>
    <n v="2"/>
    <n v="4"/>
    <n v="1"/>
    <n v="3"/>
    <m/>
    <m/>
    <m/>
    <m/>
    <s v=" Rescheduling of overdue"/>
    <m/>
    <s v="a"/>
    <n v="5"/>
    <m/>
    <m/>
    <m/>
    <s v="c"/>
    <m/>
    <m/>
    <s v="f"/>
    <s v="g"/>
    <s v="h"/>
    <m/>
    <m/>
    <m/>
    <s v="a"/>
    <s v="b"/>
    <s v="c"/>
    <s v="d"/>
    <m/>
    <s v="f"/>
    <m/>
    <m/>
    <x v="2"/>
    <m/>
    <s v="b"/>
    <m/>
    <m/>
    <s v="b"/>
    <m/>
    <s v="yes"/>
    <s v="yes"/>
    <s v="yes"/>
    <s v="yes"/>
    <s v="yes"/>
    <m/>
    <s v="Strengthening guarantee funds, Technical assistance"/>
    <m/>
    <m/>
    <n v="1"/>
    <n v="2"/>
    <n v="3"/>
    <m/>
    <m/>
  </r>
  <r>
    <s v="RCPB Leo"/>
    <s v="Burkina"/>
    <x v="2"/>
    <n v="2772304.29"/>
    <s v="v"/>
    <m/>
    <n v="50"/>
    <x v="1"/>
    <x v="1"/>
    <m/>
    <n v="6"/>
    <n v="5"/>
    <n v="2"/>
    <n v="4"/>
    <n v="7"/>
    <n v="3"/>
    <n v="1"/>
    <m/>
    <s v="a"/>
    <m/>
    <n v="2021"/>
    <x v="6"/>
    <s v="Conflict and leave of population"/>
    <m/>
    <s v="e"/>
    <n v="8"/>
    <s v="Immediately"/>
    <m/>
    <x v="0"/>
    <m/>
    <s v="d"/>
    <n v="30"/>
    <m/>
    <s v="a"/>
    <n v="95"/>
    <m/>
    <m/>
    <s v="a, b, c"/>
    <m/>
    <m/>
    <s v="c"/>
    <x v="3"/>
    <m/>
    <n v="4"/>
    <n v="1"/>
    <n v="2"/>
    <n v="3"/>
    <m/>
    <m/>
    <n v="1"/>
    <n v="2"/>
    <n v="3"/>
    <m/>
    <m/>
    <n v="3"/>
    <n v="1"/>
    <n v="2"/>
    <n v="4"/>
    <m/>
    <m/>
    <s v="c"/>
    <n v="50"/>
    <m/>
    <m/>
    <s v="a"/>
    <n v="50"/>
    <m/>
    <s v="X"/>
    <m/>
    <m/>
    <n v="1"/>
    <n v="3"/>
    <n v="2"/>
    <m/>
    <m/>
    <n v="3"/>
    <n v="2"/>
    <n v="1"/>
    <n v="4"/>
    <m/>
    <m/>
    <s v="a"/>
    <m/>
    <s v=" Rescheduling of overdue"/>
    <m/>
    <s v="a"/>
    <n v="5"/>
    <m/>
    <m/>
    <n v="1"/>
    <n v="2"/>
    <n v="3"/>
    <n v="4"/>
    <n v="5"/>
    <m/>
    <m/>
    <m/>
    <m/>
    <m/>
    <m/>
    <n v="3"/>
    <m/>
    <n v="2"/>
    <m/>
    <n v="1"/>
    <m/>
    <m/>
    <x v="1"/>
    <s v="a"/>
    <m/>
    <m/>
    <s v="a"/>
    <m/>
    <m/>
    <s v="yes"/>
    <s v="yes"/>
    <m/>
    <m/>
    <m/>
    <m/>
    <s v="For non-formal companies, it is difficult to use the SOFIGIB guarantee"/>
    <m/>
    <n v="3"/>
    <n v="1"/>
    <m/>
    <m/>
    <n v="2"/>
    <m/>
  </r>
  <r>
    <s v="Ecobank"/>
    <s v="Burkina"/>
    <x v="1"/>
    <n v="82316128.929000005"/>
    <s v="ii"/>
    <m/>
    <n v="7.5"/>
    <x v="0"/>
    <x v="0"/>
    <m/>
    <n v="4"/>
    <n v="7"/>
    <n v="2"/>
    <n v="1"/>
    <n v="6"/>
    <n v="5"/>
    <n v="3"/>
    <m/>
    <s v="a"/>
    <m/>
    <n v="2023"/>
    <x v="6"/>
    <s v="conflicts and crop fires"/>
    <m/>
    <s v="e"/>
    <n v="8"/>
    <s v="Immediately"/>
    <m/>
    <x v="3"/>
    <m/>
    <s v="a"/>
    <n v="90"/>
    <m/>
    <s v="c"/>
    <n v="20"/>
    <m/>
    <m/>
    <s v="a, b"/>
    <m/>
    <m/>
    <s v="a or d (conflict)"/>
    <x v="5"/>
    <m/>
    <s v="exclued"/>
    <s v="exclued"/>
    <s v="exclued"/>
    <n v="1"/>
    <n v="2"/>
    <m/>
    <n v="1"/>
    <n v="2"/>
    <m/>
    <n v="3"/>
    <m/>
    <m/>
    <n v="1"/>
    <n v="2"/>
    <n v="3"/>
    <m/>
    <m/>
    <s v="a"/>
    <n v="90"/>
    <m/>
    <m/>
    <s v="a"/>
    <n v="50"/>
    <m/>
    <s v="X"/>
    <m/>
    <m/>
    <n v="1"/>
    <n v="2"/>
    <m/>
    <m/>
    <m/>
    <m/>
    <n v="1"/>
    <n v="2"/>
    <n v="3"/>
    <m/>
    <m/>
    <m/>
    <m/>
    <s v="temporary exclusion "/>
    <m/>
    <s v="a"/>
    <n v="5"/>
    <m/>
    <m/>
    <m/>
    <s v="c"/>
    <m/>
    <m/>
    <m/>
    <s v="g"/>
    <s v="h"/>
    <s v="i"/>
    <m/>
    <m/>
    <m/>
    <m/>
    <s v="c"/>
    <s v="d"/>
    <m/>
    <s v="f"/>
    <s v="g"/>
    <m/>
    <x v="1"/>
    <s v="a"/>
    <m/>
    <m/>
    <s v="a"/>
    <m/>
    <m/>
    <s v="yes"/>
    <s v="yes"/>
    <m/>
    <m/>
    <s v="yes"/>
    <m/>
    <s v="Setting up a robust mechanism for responding to disasters and conflicts through the financial system"/>
    <m/>
    <n v="1"/>
    <n v="2"/>
    <m/>
    <n v="3"/>
    <m/>
    <m/>
  </r>
  <r>
    <s v="RCPB siege"/>
    <s v="Burkina"/>
    <x v="2"/>
    <n v="22956025.708999999"/>
    <s v="iii"/>
    <m/>
    <n v="12.5"/>
    <x v="1"/>
    <x v="1"/>
    <m/>
    <n v="3"/>
    <n v="6"/>
    <n v="2"/>
    <n v="4"/>
    <n v="7"/>
    <n v="5"/>
    <n v="1"/>
    <m/>
    <s v="a"/>
    <m/>
    <n v="2023"/>
    <x v="2"/>
    <s v="impossibility to work"/>
    <m/>
    <s v="c"/>
    <n v="25"/>
    <s v="Immediately"/>
    <m/>
    <x v="3"/>
    <m/>
    <s v="d"/>
    <n v="30"/>
    <m/>
    <s v="c"/>
    <n v="20"/>
    <m/>
    <m/>
    <s v="a, b"/>
    <m/>
    <m/>
    <s v="c"/>
    <x v="3"/>
    <m/>
    <n v="1"/>
    <n v="4"/>
    <n v="2"/>
    <n v="3"/>
    <m/>
    <m/>
    <n v="1"/>
    <n v="3"/>
    <n v="2"/>
    <m/>
    <m/>
    <n v="3"/>
    <n v="1"/>
    <n v="2"/>
    <m/>
    <m/>
    <m/>
    <s v="d"/>
    <n v="30"/>
    <m/>
    <m/>
    <s v="d"/>
    <n v="2.5"/>
    <m/>
    <s v="X"/>
    <m/>
    <m/>
    <n v="1"/>
    <n v="3"/>
    <n v="2"/>
    <m/>
    <m/>
    <n v="1"/>
    <n v="3"/>
    <n v="2"/>
    <n v="4"/>
    <m/>
    <m/>
    <m/>
    <s v="b"/>
    <m/>
    <m/>
    <s v="b"/>
    <n v="7.5"/>
    <m/>
    <s v="a"/>
    <m/>
    <m/>
    <m/>
    <m/>
    <m/>
    <m/>
    <m/>
    <m/>
    <m/>
    <m/>
    <m/>
    <s v="b"/>
    <s v="c"/>
    <m/>
    <s v="e"/>
    <m/>
    <m/>
    <m/>
    <x v="1"/>
    <s v="a"/>
    <m/>
    <m/>
    <s v="a"/>
    <m/>
    <m/>
    <s v="yes"/>
    <s v="yes"/>
    <m/>
    <m/>
    <m/>
    <m/>
    <s v="refinancing fund"/>
    <m/>
    <m/>
    <n v="1"/>
    <n v="2"/>
    <n v="3"/>
    <m/>
    <m/>
  </r>
  <r>
    <s v="CBI"/>
    <s v="Burkina"/>
    <x v="1"/>
    <n v="1938232893.1159999"/>
    <s v="i"/>
    <m/>
    <n v="5"/>
    <x v="0"/>
    <x v="0"/>
    <m/>
    <n v="2"/>
    <n v="1"/>
    <n v="3"/>
    <n v="6"/>
    <n v="5"/>
    <n v="7"/>
    <m/>
    <m/>
    <s v="a"/>
    <m/>
    <n v="2022"/>
    <x v="2"/>
    <m/>
    <m/>
    <s v="c"/>
    <n v="25"/>
    <m/>
    <m/>
    <x v="0"/>
    <m/>
    <s v="b"/>
    <n v="70"/>
    <m/>
    <s v="b"/>
    <n v="90"/>
    <m/>
    <m/>
    <s v="a"/>
    <m/>
    <m/>
    <s v="a"/>
    <x v="0"/>
    <m/>
    <n v="3"/>
    <n v="4"/>
    <n v="2"/>
    <n v="1"/>
    <m/>
    <m/>
    <n v="1"/>
    <n v="2"/>
    <n v="3"/>
    <m/>
    <m/>
    <n v="3"/>
    <m/>
    <n v="1"/>
    <n v="2"/>
    <m/>
    <m/>
    <s v="a"/>
    <n v="90"/>
    <m/>
    <m/>
    <s v="a"/>
    <n v="50"/>
    <m/>
    <m/>
    <s v="Y"/>
    <m/>
    <n v="1"/>
    <n v="3"/>
    <n v="2"/>
    <m/>
    <m/>
    <n v="3"/>
    <n v="4"/>
    <n v="1"/>
    <n v="2"/>
    <m/>
    <m/>
    <m/>
    <s v="b"/>
    <m/>
    <m/>
    <s v="c"/>
    <n v="15.5"/>
    <m/>
    <m/>
    <m/>
    <n v="2"/>
    <n v="3"/>
    <m/>
    <m/>
    <n v="1"/>
    <m/>
    <m/>
    <m/>
    <m/>
    <m/>
    <n v="2"/>
    <n v="1"/>
    <n v="3"/>
    <m/>
    <m/>
    <m/>
    <m/>
    <x v="1"/>
    <s v="a"/>
    <m/>
    <m/>
    <s v="a"/>
    <m/>
    <m/>
    <s v="yes "/>
    <s v="yes "/>
    <s v="yes "/>
    <m/>
    <m/>
    <m/>
    <s v="Specific measures for handling loans at risk from conflict and natural disasters "/>
    <m/>
    <n v="3"/>
    <m/>
    <n v="1"/>
    <m/>
    <n v="2"/>
    <m/>
  </r>
  <r>
    <s v="RCPB Tenkodogo"/>
    <s v="Burkina"/>
    <x v="2"/>
    <n v="1792796.858"/>
    <s v="iii"/>
    <m/>
    <n v="12.5"/>
    <x v="1"/>
    <x v="1"/>
    <m/>
    <n v="5"/>
    <n v="6"/>
    <n v="3"/>
    <n v="4"/>
    <n v="7"/>
    <n v="2"/>
    <m/>
    <m/>
    <s v="a"/>
    <m/>
    <n v="2017"/>
    <x v="2"/>
    <s v="population leave"/>
    <m/>
    <s v="e"/>
    <n v="8"/>
    <m/>
    <m/>
    <x v="0"/>
    <m/>
    <s v="d"/>
    <n v="30"/>
    <m/>
    <s v="c"/>
    <n v="20"/>
    <m/>
    <m/>
    <s v="b"/>
    <m/>
    <m/>
    <s v="d"/>
    <x v="4"/>
    <m/>
    <m/>
    <m/>
    <m/>
    <m/>
    <s v="None"/>
    <m/>
    <n v="1"/>
    <n v="3"/>
    <n v="2"/>
    <m/>
    <m/>
    <n v="3"/>
    <n v="1"/>
    <n v="2"/>
    <m/>
    <m/>
    <m/>
    <s v="c"/>
    <n v="50"/>
    <m/>
    <m/>
    <s v="d"/>
    <n v="2.5"/>
    <m/>
    <s v="X"/>
    <m/>
    <m/>
    <n v="1"/>
    <n v="3"/>
    <n v="2"/>
    <m/>
    <m/>
    <n v="1"/>
    <n v="2"/>
    <n v="3"/>
    <m/>
    <m/>
    <m/>
    <s v="a"/>
    <s v="b"/>
    <m/>
    <m/>
    <s v="d"/>
    <n v="35.5"/>
    <m/>
    <m/>
    <m/>
    <n v="1"/>
    <m/>
    <m/>
    <n v="2"/>
    <m/>
    <m/>
    <n v="3"/>
    <m/>
    <m/>
    <m/>
    <s v="b"/>
    <s v="c"/>
    <m/>
    <s v="e"/>
    <m/>
    <m/>
    <m/>
    <x v="1"/>
    <s v="a"/>
    <m/>
    <m/>
    <s v="a"/>
    <m/>
    <m/>
    <m/>
    <s v="yes"/>
    <m/>
    <m/>
    <m/>
    <m/>
    <s v="Special regulatory measures for small loans"/>
    <m/>
    <n v="1"/>
    <m/>
    <m/>
    <n v="2"/>
    <n v="3"/>
    <m/>
  </r>
  <r>
    <s v="PMBF"/>
    <s v="Burkina"/>
    <x v="0"/>
    <n v="8301537.3799999999"/>
    <s v="v"/>
    <m/>
    <n v="50"/>
    <x v="0"/>
    <x v="0"/>
    <m/>
    <n v="1"/>
    <n v="4"/>
    <n v="3"/>
    <n v="2"/>
    <n v="6"/>
    <n v="5"/>
    <n v="7"/>
    <m/>
    <s v="b"/>
    <m/>
    <n v="2021"/>
    <x v="1"/>
    <m/>
    <m/>
    <s v="d"/>
    <n v="15"/>
    <m/>
    <m/>
    <x v="0"/>
    <m/>
    <s v="c"/>
    <n v="50"/>
    <m/>
    <s v="a"/>
    <n v="95"/>
    <m/>
    <m/>
    <s v="a"/>
    <m/>
    <m/>
    <s v="a"/>
    <x v="0"/>
    <m/>
    <n v="4"/>
    <n v="3"/>
    <n v="2"/>
    <n v="1"/>
    <m/>
    <m/>
    <n v="1"/>
    <n v="3"/>
    <n v="2"/>
    <m/>
    <m/>
    <n v="4"/>
    <n v="3"/>
    <n v="1"/>
    <n v="2"/>
    <m/>
    <m/>
    <s v="c"/>
    <n v="50"/>
    <m/>
    <m/>
    <s v="a"/>
    <n v="50"/>
    <m/>
    <s v="X"/>
    <m/>
    <m/>
    <n v="1"/>
    <n v="3"/>
    <n v="2"/>
    <m/>
    <m/>
    <n v="4"/>
    <n v="3"/>
    <n v="1"/>
    <n v="2"/>
    <m/>
    <m/>
    <s v="a"/>
    <m/>
    <m/>
    <m/>
    <s v="a"/>
    <n v="5"/>
    <m/>
    <m/>
    <m/>
    <s v="c"/>
    <s v="d"/>
    <m/>
    <m/>
    <s v="g"/>
    <s v="h"/>
    <s v="i"/>
    <m/>
    <m/>
    <m/>
    <m/>
    <s v="c"/>
    <m/>
    <m/>
    <s v="f"/>
    <m/>
    <m/>
    <x v="1"/>
    <s v="a"/>
    <m/>
    <m/>
    <s v="a"/>
    <m/>
    <m/>
    <s v="yes"/>
    <s v="no"/>
    <s v="yes"/>
    <s v="yes"/>
    <m/>
    <m/>
    <m/>
    <m/>
    <n v="1"/>
    <n v="2"/>
    <m/>
    <m/>
    <n v="3"/>
    <m/>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
  <r>
    <s v="KCB"/>
    <s v="Kenya"/>
    <x v="0"/>
    <n v="27906976"/>
    <s v="10-100"/>
    <s v="ii"/>
    <m/>
    <n v="3"/>
    <s v="Yes"/>
    <s v="No"/>
    <m/>
    <n v="1"/>
    <n v="3"/>
    <n v="2"/>
    <n v="4"/>
    <n v="5"/>
    <n v="6"/>
    <m/>
    <m/>
    <s v="a"/>
    <m/>
    <s v="2023 -2024"/>
    <s v="b"/>
    <m/>
    <m/>
    <s v="d"/>
    <n v="15"/>
    <s v="4 months"/>
    <m/>
    <m/>
    <m/>
    <s v="b"/>
    <n v="70"/>
    <m/>
    <s v="b"/>
    <n v="90"/>
    <m/>
    <m/>
    <s v="a,c,d"/>
    <m/>
    <m/>
    <s v="d"/>
    <s v="5"/>
    <m/>
    <n v="2"/>
    <n v="3"/>
    <n v="2"/>
    <n v="4"/>
    <m/>
    <m/>
    <n v="1"/>
    <n v="3"/>
    <n v="2"/>
    <m/>
    <m/>
    <n v="2"/>
    <n v="4"/>
    <n v="1"/>
    <n v="3"/>
    <m/>
    <m/>
    <s v="b"/>
    <n v="70"/>
    <m/>
    <m/>
    <s v="a"/>
    <n v="50"/>
    <m/>
    <m/>
    <s v="Y"/>
    <m/>
    <n v="1"/>
    <n v="3"/>
    <n v="2"/>
    <m/>
    <m/>
    <n v="2"/>
    <n v="4"/>
    <n v="3"/>
    <n v="1"/>
    <m/>
    <m/>
    <m/>
    <s v="b"/>
    <m/>
    <m/>
    <s v="a"/>
    <n v="5"/>
    <n v="0.15"/>
  </r>
  <r>
    <s v="BPR"/>
    <s v="Rwanda"/>
    <x v="0"/>
    <n v="456000000"/>
    <s v="100-1000"/>
    <s v="i"/>
    <m/>
    <n v="5"/>
    <s v="Yes"/>
    <s v="Yes"/>
    <m/>
    <n v="2"/>
    <m/>
    <n v="1"/>
    <n v="1"/>
    <m/>
    <m/>
    <m/>
    <m/>
    <s v="a"/>
    <m/>
    <n v="2021"/>
    <s v="d"/>
    <s v="Changing weather patterns"/>
    <m/>
    <s v="e"/>
    <n v="8"/>
    <m/>
    <m/>
    <s v="a"/>
    <m/>
    <s v="a"/>
    <n v="90"/>
    <m/>
    <s v="a"/>
    <n v="95"/>
    <m/>
    <m/>
    <s v="a, b"/>
    <m/>
    <m/>
    <s v="a"/>
    <n v="50"/>
    <m/>
    <m/>
    <m/>
    <n v="1"/>
    <n v="1"/>
    <m/>
    <s v="12 and 13 were not seperated."/>
    <n v="1"/>
    <m/>
    <n v="2"/>
    <m/>
    <m/>
    <m/>
    <n v="3"/>
    <n v="3"/>
    <m/>
    <m/>
    <m/>
    <s v="a"/>
    <n v="90"/>
    <m/>
    <m/>
    <s v="a"/>
    <n v="50"/>
    <m/>
    <s v="X"/>
    <m/>
    <s v="17 and 18 were not seperated."/>
    <n v="1"/>
    <m/>
    <n v="1"/>
    <m/>
    <m/>
    <m/>
    <m/>
    <n v="1"/>
    <n v="1"/>
    <m/>
    <m/>
    <s v="a"/>
    <m/>
    <m/>
    <m/>
    <s v="a"/>
    <n v="5"/>
    <n v="0.25"/>
  </r>
  <r>
    <s v="Imarika"/>
    <s v="Kenya"/>
    <x v="1"/>
    <n v="87596899"/>
    <s v="10-100"/>
    <s v="i"/>
    <m/>
    <n v="5"/>
    <s v="Yes"/>
    <s v="No"/>
    <m/>
    <m/>
    <n v="1"/>
    <n v="1"/>
    <m/>
    <m/>
    <m/>
    <m/>
    <m/>
    <s v="a,b"/>
    <m/>
    <n v="2019"/>
    <s v="a,b"/>
    <m/>
    <m/>
    <s v="b"/>
    <n v="40"/>
    <m/>
    <m/>
    <s v="d"/>
    <m/>
    <s v="a"/>
    <n v="90"/>
    <m/>
    <s v="a"/>
    <n v="95"/>
    <m/>
    <m/>
    <s v="a,b,c"/>
    <m/>
    <m/>
    <s v="a"/>
    <n v="50"/>
    <m/>
    <m/>
    <n v="1"/>
    <n v="1"/>
    <n v="1"/>
    <m/>
    <m/>
    <n v="3"/>
    <n v="4"/>
    <n v="1"/>
    <n v="2"/>
    <m/>
    <n v="2"/>
    <n v="1"/>
    <n v="1"/>
    <n v="3"/>
    <m/>
    <m/>
    <s v="a"/>
    <n v="90"/>
    <m/>
    <m/>
    <s v="a,d"/>
    <s v="Invalid"/>
    <m/>
    <m/>
    <s v="Y"/>
    <m/>
    <n v="1"/>
    <m/>
    <n v="2"/>
    <m/>
    <m/>
    <m/>
    <n v="1"/>
    <n v="2"/>
    <n v="1"/>
    <m/>
    <m/>
    <s v="a"/>
    <m/>
    <m/>
    <m/>
    <s v="a"/>
    <n v="5"/>
    <n v="0.25"/>
  </r>
  <r>
    <s v="Ecobank"/>
    <s v="Burkina"/>
    <x v="0"/>
    <n v="82316128.929000005"/>
    <s v="10-100"/>
    <s v="ii"/>
    <m/>
    <n v="7.5"/>
    <s v="Yes"/>
    <s v="Yes"/>
    <m/>
    <n v="4"/>
    <n v="7"/>
    <n v="2"/>
    <n v="1"/>
    <n v="6"/>
    <n v="5"/>
    <n v="3"/>
    <m/>
    <s v="a"/>
    <m/>
    <n v="2023"/>
    <s v="d, a"/>
    <s v="conflicts and crop fires"/>
    <m/>
    <s v="e"/>
    <n v="8"/>
    <s v="immediately"/>
    <m/>
    <s v="d"/>
    <m/>
    <s v="a"/>
    <n v="90"/>
    <m/>
    <s v="c"/>
    <n v="20"/>
    <m/>
    <m/>
    <s v="a, b"/>
    <m/>
    <m/>
    <s v="a or d (conflict)"/>
    <s v="Invalid"/>
    <m/>
    <s v="exclued"/>
    <s v="exclued"/>
    <s v="exclued"/>
    <n v="1"/>
    <n v="2"/>
    <m/>
    <n v="1"/>
    <n v="2"/>
    <m/>
    <n v="3"/>
    <m/>
    <m/>
    <n v="1"/>
    <n v="2"/>
    <n v="3"/>
    <m/>
    <m/>
    <s v="a"/>
    <n v="90"/>
    <m/>
    <m/>
    <s v="a"/>
    <n v="50"/>
    <m/>
    <s v="X"/>
    <m/>
    <m/>
    <n v="1"/>
    <n v="2"/>
    <m/>
    <m/>
    <m/>
    <m/>
    <n v="1"/>
    <n v="2"/>
    <n v="3"/>
    <m/>
    <m/>
    <m/>
    <m/>
    <s v="temporary exclusion "/>
    <m/>
    <s v="a"/>
    <n v="5"/>
    <n v="0.375"/>
  </r>
  <r>
    <s v="BRD"/>
    <s v="Rwanda"/>
    <x v="0"/>
    <n v="342000000"/>
    <s v="100-1000"/>
    <s v="ii"/>
    <n v="9"/>
    <n v="9"/>
    <s v="Yes"/>
    <s v="Yes"/>
    <m/>
    <n v="3"/>
    <n v="2"/>
    <n v="1"/>
    <m/>
    <m/>
    <m/>
    <m/>
    <m/>
    <s v="c"/>
    <m/>
    <n v="2018"/>
    <s v="a,b"/>
    <m/>
    <m/>
    <s v="f"/>
    <n v="2.5"/>
    <s v="See comment."/>
    <m/>
    <s v="a"/>
    <m/>
    <s v="a"/>
    <n v="90"/>
    <m/>
    <s v="a"/>
    <n v="95"/>
    <m/>
    <m/>
    <s v="a"/>
    <m/>
    <m/>
    <s v="a"/>
    <n v="50"/>
    <m/>
    <m/>
    <m/>
    <n v="1"/>
    <n v="1"/>
    <m/>
    <s v="12 and 13 were not seperated."/>
    <n v="1"/>
    <m/>
    <m/>
    <m/>
    <m/>
    <m/>
    <m/>
    <m/>
    <m/>
    <m/>
    <m/>
    <s v="a"/>
    <n v="90"/>
    <m/>
    <m/>
    <s v="d"/>
    <n v="2.5"/>
    <m/>
    <s v="X"/>
    <m/>
    <s v="17 and 18 were not seperated."/>
    <n v="1"/>
    <m/>
    <n v="1"/>
    <m/>
    <m/>
    <m/>
    <m/>
    <m/>
    <m/>
    <m/>
    <m/>
    <m/>
    <m/>
    <s v="NA. All repaid."/>
    <m/>
    <s v="a"/>
    <n v="5"/>
    <n v="0.45"/>
  </r>
  <r>
    <s v="PAMF"/>
    <s v="Madagascar"/>
    <x v="2"/>
    <n v="21500000"/>
    <s v="10-100"/>
    <s v="iii"/>
    <m/>
    <n v="12.5"/>
    <s v="Yes"/>
    <s v="No"/>
    <m/>
    <n v="1"/>
    <n v="6"/>
    <n v="2"/>
    <n v="3"/>
    <n v="5"/>
    <n v="4"/>
    <m/>
    <m/>
    <s v="b"/>
    <m/>
    <n v="2023"/>
    <s v="b"/>
    <s v="Floods and cyclon"/>
    <m/>
    <s v="f"/>
    <n v="2.5"/>
    <d v="2023-02-01T00:00:00"/>
    <m/>
    <s v="d"/>
    <m/>
    <s v="a"/>
    <n v="90"/>
    <m/>
    <s v="a"/>
    <n v="95"/>
    <m/>
    <m/>
    <s v="a"/>
    <m/>
    <m/>
    <s v="d"/>
    <s v="5"/>
    <m/>
    <n v="3"/>
    <n v="4"/>
    <n v="2"/>
    <n v="1"/>
    <m/>
    <m/>
    <m/>
    <m/>
    <m/>
    <n v="1"/>
    <m/>
    <m/>
    <n v="1"/>
    <n v="1"/>
    <n v="1"/>
    <m/>
    <m/>
    <s v="a"/>
    <n v="90"/>
    <m/>
    <m/>
    <s v="d"/>
    <n v="2.5"/>
    <m/>
    <s v="X"/>
    <m/>
    <m/>
    <n v="1"/>
    <n v="3"/>
    <n v="4"/>
    <n v="2"/>
    <m/>
    <m/>
    <n v="4"/>
    <n v="2"/>
    <n v="1"/>
    <n v="3"/>
    <m/>
    <s v="a"/>
    <m/>
    <m/>
    <m/>
    <s v="a"/>
    <n v="5"/>
    <n v="0.625"/>
  </r>
  <r>
    <s v="ACEP"/>
    <s v="Madagascar"/>
    <x v="2"/>
    <n v="32000000"/>
    <s v="10-100"/>
    <s v="iii"/>
    <m/>
    <n v="12.5"/>
    <s v="Yes"/>
    <s v="No"/>
    <m/>
    <n v="2"/>
    <n v="6"/>
    <n v="1"/>
    <n v="4"/>
    <n v="5"/>
    <n v="3"/>
    <m/>
    <m/>
    <s v="b"/>
    <m/>
    <n v="2022"/>
    <s v="a"/>
    <m/>
    <m/>
    <s v="e"/>
    <n v="8"/>
    <d v="2024-07-22T00:00:00"/>
    <m/>
    <s v="d"/>
    <m/>
    <s v="a"/>
    <n v="90"/>
    <m/>
    <s v="a"/>
    <n v="95"/>
    <m/>
    <m/>
    <s v="d"/>
    <s v="Cancellation of late fees and penalties"/>
    <m/>
    <s v="c"/>
    <n v="15.5"/>
    <m/>
    <n v="3"/>
    <n v="4"/>
    <n v="1"/>
    <n v="2"/>
    <m/>
    <m/>
    <n v="1"/>
    <n v="3"/>
    <n v="2"/>
    <m/>
    <m/>
    <n v="2"/>
    <n v="1"/>
    <n v="3"/>
    <m/>
    <m/>
    <m/>
    <s v="a"/>
    <n v="90"/>
    <m/>
    <m/>
    <s v="a"/>
    <n v="50"/>
    <m/>
    <s v="X"/>
    <m/>
    <m/>
    <n v="1"/>
    <n v="3"/>
    <n v="2"/>
    <m/>
    <m/>
    <n v="2"/>
    <n v="1"/>
    <n v="3"/>
    <m/>
    <m/>
    <m/>
    <s v="a"/>
    <m/>
    <m/>
    <m/>
    <s v="a"/>
    <n v="5"/>
    <n v="0.625"/>
  </r>
  <r>
    <s v="FAULU"/>
    <s v="Kenya"/>
    <x v="2"/>
    <n v="100970873"/>
    <s v="100-1000"/>
    <s v="iii"/>
    <m/>
    <n v="12.5"/>
    <s v="Yes"/>
    <s v="Yes"/>
    <m/>
    <n v="2"/>
    <m/>
    <n v="1"/>
    <n v="3"/>
    <n v="3"/>
    <n v="3"/>
    <m/>
    <m/>
    <s v="a"/>
    <m/>
    <n v="2020"/>
    <s v="a"/>
    <m/>
    <m/>
    <s v="b"/>
    <n v="40"/>
    <d v="2021-01-01T00:00:00"/>
    <m/>
    <s v="a"/>
    <m/>
    <s v="a"/>
    <n v="90"/>
    <m/>
    <s v="b"/>
    <n v="90"/>
    <m/>
    <m/>
    <s v="a,b,c,d"/>
    <s v="TA through collaboration with development partners"/>
    <m/>
    <s v="b"/>
    <n v="38"/>
    <m/>
    <n v="1"/>
    <m/>
    <n v="2"/>
    <n v="3"/>
    <m/>
    <m/>
    <m/>
    <n v="1"/>
    <n v="2"/>
    <n v="3"/>
    <m/>
    <m/>
    <n v="1"/>
    <n v="1"/>
    <n v="1"/>
    <m/>
    <m/>
    <s v="a"/>
    <n v="90"/>
    <m/>
    <m/>
    <s v="c,d"/>
    <s v="Invalid"/>
    <m/>
    <s v="X"/>
    <m/>
    <m/>
    <n v="2"/>
    <m/>
    <n v="3"/>
    <n v="1"/>
    <m/>
    <m/>
    <n v="3"/>
    <n v="2"/>
    <n v="1"/>
    <m/>
    <m/>
    <m/>
    <m/>
    <s v="X"/>
    <m/>
    <s v="a"/>
    <n v="5"/>
    <n v="0.625"/>
  </r>
  <r>
    <s v="CBI"/>
    <s v="Burkina"/>
    <x v="0"/>
    <n v="1938232893.1159999"/>
    <s v="&gt;1,000"/>
    <s v="i"/>
    <m/>
    <n v="5"/>
    <s v="Yes"/>
    <s v="Yes"/>
    <m/>
    <n v="2"/>
    <n v="1"/>
    <n v="3"/>
    <n v="6"/>
    <n v="5"/>
    <n v="7"/>
    <m/>
    <m/>
    <s v="a"/>
    <m/>
    <n v="2022"/>
    <s v="d"/>
    <m/>
    <m/>
    <s v="c"/>
    <n v="25"/>
    <m/>
    <m/>
    <s v="a"/>
    <m/>
    <s v="b"/>
    <n v="70"/>
    <m/>
    <s v="b"/>
    <n v="90"/>
    <m/>
    <m/>
    <s v="a"/>
    <m/>
    <m/>
    <s v="a"/>
    <n v="50"/>
    <m/>
    <n v="3"/>
    <n v="4"/>
    <n v="2"/>
    <n v="1"/>
    <m/>
    <m/>
    <n v="1"/>
    <n v="2"/>
    <n v="3"/>
    <m/>
    <m/>
    <n v="3"/>
    <m/>
    <n v="1"/>
    <n v="2"/>
    <m/>
    <m/>
    <s v="a"/>
    <n v="90"/>
    <m/>
    <m/>
    <s v="a"/>
    <n v="50"/>
    <m/>
    <m/>
    <s v="Y"/>
    <m/>
    <n v="1"/>
    <n v="3"/>
    <n v="2"/>
    <m/>
    <m/>
    <n v="3"/>
    <n v="4"/>
    <n v="1"/>
    <n v="2"/>
    <m/>
    <m/>
    <m/>
    <s v="b"/>
    <m/>
    <m/>
    <s v="c"/>
    <n v="15.5"/>
    <n v="0.77500000000000002"/>
  </r>
  <r>
    <s v="Equity Bank"/>
    <s v="Kenya"/>
    <x v="0"/>
    <n v="3260000000"/>
    <s v="&gt;1,000"/>
    <s v="iii"/>
    <m/>
    <n v="12.5"/>
    <s v="Yes"/>
    <s v="Yes"/>
    <m/>
    <n v="4"/>
    <n v="3"/>
    <n v="1"/>
    <n v="2"/>
    <n v="6"/>
    <n v="5"/>
    <m/>
    <m/>
    <s v="a"/>
    <m/>
    <s v="2021-2022"/>
    <s v="a, d"/>
    <s v="Pests"/>
    <m/>
    <s v="c"/>
    <n v="25"/>
    <d v="2021-11-01T00:00:00"/>
    <m/>
    <s v="a"/>
    <m/>
    <s v="a"/>
    <n v="90"/>
    <m/>
    <s v="b"/>
    <n v="90"/>
    <m/>
    <m/>
    <s v="a"/>
    <s v="Engage off-takers to bring new crops to fill the income gaps. "/>
    <m/>
    <s v="a"/>
    <n v="50"/>
    <m/>
    <m/>
    <m/>
    <m/>
    <n v="1"/>
    <m/>
    <m/>
    <n v="1"/>
    <m/>
    <n v="2"/>
    <m/>
    <m/>
    <n v="1"/>
    <n v="1"/>
    <n v="1"/>
    <m/>
    <m/>
    <m/>
    <s v="c"/>
    <n v="50"/>
    <m/>
    <m/>
    <s v="a"/>
    <n v="50"/>
    <m/>
    <s v="X"/>
    <m/>
    <m/>
    <n v="1"/>
    <n v="2"/>
    <n v="3"/>
    <m/>
    <m/>
    <n v="3"/>
    <n v="2"/>
    <n v="1"/>
    <n v="4"/>
    <m/>
    <m/>
    <s v="a, b"/>
    <m/>
    <m/>
    <m/>
    <s v="b"/>
    <n v="7.5"/>
    <n v="0.9375"/>
  </r>
  <r>
    <s v="RCPB siege"/>
    <s v="Burkina"/>
    <x v="1"/>
    <n v="22956025.708999999"/>
    <s v="10-100"/>
    <s v="iii"/>
    <m/>
    <n v="12.5"/>
    <s v="No"/>
    <s v="No"/>
    <m/>
    <n v="3"/>
    <n v="6"/>
    <n v="2"/>
    <n v="4"/>
    <n v="7"/>
    <n v="5"/>
    <n v="1"/>
    <m/>
    <s v="a"/>
    <m/>
    <n v="2023"/>
    <s v="d"/>
    <s v="impossibility to work"/>
    <m/>
    <s v="c"/>
    <n v="25"/>
    <s v="immediately"/>
    <m/>
    <s v="d"/>
    <m/>
    <s v="d"/>
    <n v="30"/>
    <m/>
    <s v="c"/>
    <n v="20"/>
    <m/>
    <m/>
    <s v="a, b"/>
    <m/>
    <m/>
    <s v="c"/>
    <n v="15.5"/>
    <m/>
    <n v="1"/>
    <n v="4"/>
    <n v="2"/>
    <n v="3"/>
    <m/>
    <m/>
    <n v="1"/>
    <n v="3"/>
    <n v="2"/>
    <m/>
    <m/>
    <n v="3"/>
    <n v="1"/>
    <n v="2"/>
    <m/>
    <m/>
    <m/>
    <s v="d"/>
    <n v="30"/>
    <m/>
    <m/>
    <s v="d"/>
    <n v="2.5"/>
    <m/>
    <s v="X"/>
    <m/>
    <m/>
    <n v="1"/>
    <n v="3"/>
    <n v="2"/>
    <m/>
    <m/>
    <n v="1"/>
    <n v="3"/>
    <n v="2"/>
    <n v="4"/>
    <m/>
    <m/>
    <m/>
    <s v="b"/>
    <m/>
    <m/>
    <s v="b"/>
    <n v="7.5"/>
    <n v="0.9375"/>
  </r>
  <r>
    <s v="KWFT"/>
    <s v="Kenya"/>
    <x v="2"/>
    <n v="127378640"/>
    <s v="100-1000"/>
    <s v="iv"/>
    <m/>
    <n v="37.5"/>
    <s v="Yes"/>
    <s v="Yes"/>
    <m/>
    <n v="3"/>
    <m/>
    <n v="2"/>
    <m/>
    <m/>
    <n v="4"/>
    <n v="1"/>
    <m/>
    <s v="a"/>
    <m/>
    <n v="2023"/>
    <s v="a"/>
    <m/>
    <m/>
    <s v="f"/>
    <n v="2.5"/>
    <m/>
    <m/>
    <s v="a"/>
    <m/>
    <s v="b"/>
    <n v="70"/>
    <m/>
    <s v="b"/>
    <n v="90"/>
    <m/>
    <m/>
    <s v="a, b, c"/>
    <s v="Farmer training "/>
    <m/>
    <s v="See comment"/>
    <s v="Invalid"/>
    <m/>
    <m/>
    <m/>
    <n v="1"/>
    <n v="1"/>
    <m/>
    <m/>
    <n v="1"/>
    <n v="3"/>
    <n v="2"/>
    <m/>
    <m/>
    <m/>
    <n v="1"/>
    <n v="2"/>
    <m/>
    <m/>
    <m/>
    <s v="a"/>
    <n v="90"/>
    <m/>
    <m/>
    <s v="a"/>
    <n v="50"/>
    <m/>
    <s v="X"/>
    <m/>
    <m/>
    <n v="1"/>
    <n v="3"/>
    <n v="2"/>
    <m/>
    <m/>
    <m/>
    <n v="1"/>
    <n v="2"/>
    <m/>
    <m/>
    <m/>
    <m/>
    <m/>
    <s v="X"/>
    <m/>
    <s v="a"/>
    <n v="5"/>
    <n v="1.875"/>
  </r>
  <r>
    <s v="AMICA SACCO"/>
    <s v="Kenya"/>
    <x v="1"/>
    <n v="54263565"/>
    <s v="10-100"/>
    <s v="iv"/>
    <m/>
    <n v="37.5"/>
    <s v="Yes"/>
    <s v="No"/>
    <m/>
    <n v="2"/>
    <m/>
    <n v="3"/>
    <m/>
    <m/>
    <m/>
    <n v="1"/>
    <m/>
    <s v="b"/>
    <m/>
    <s v="2020 -2021"/>
    <s v="a"/>
    <m/>
    <m/>
    <s v="a"/>
    <n v="50"/>
    <m/>
    <m/>
    <s v="d"/>
    <m/>
    <s v="a"/>
    <n v="90"/>
    <m/>
    <s v="a"/>
    <n v="95"/>
    <m/>
    <m/>
    <s v="a,b"/>
    <m/>
    <m/>
    <s v="a"/>
    <n v="50"/>
    <m/>
    <m/>
    <m/>
    <m/>
    <n v="1"/>
    <m/>
    <m/>
    <n v="1"/>
    <m/>
    <m/>
    <m/>
    <m/>
    <n v="1"/>
    <n v="3"/>
    <n v="2"/>
    <m/>
    <m/>
    <m/>
    <s v="a"/>
    <n v="90"/>
    <m/>
    <m/>
    <s v="a"/>
    <n v="50"/>
    <m/>
    <m/>
    <s v="Y"/>
    <m/>
    <n v="1"/>
    <m/>
    <m/>
    <n v="2"/>
    <m/>
    <m/>
    <n v="1"/>
    <n v="2"/>
    <n v="3"/>
    <m/>
    <m/>
    <m/>
    <m/>
    <s v="X"/>
    <m/>
    <s v="a"/>
    <n v="5"/>
    <n v="1.875"/>
  </r>
  <r>
    <s v="Fortune"/>
    <s v="Kenya"/>
    <x v="1"/>
    <n v="46511627"/>
    <s v="10-100"/>
    <s v="iv"/>
    <m/>
    <n v="37.5"/>
    <s v="Yes"/>
    <s v="No"/>
    <m/>
    <n v="2"/>
    <m/>
    <n v="1"/>
    <n v="3"/>
    <m/>
    <m/>
    <n v="2"/>
    <m/>
    <s v="b"/>
    <m/>
    <s v="2021-2023"/>
    <m/>
    <m/>
    <m/>
    <s v="a"/>
    <n v="50"/>
    <s v="7-9 months"/>
    <m/>
    <s v="a"/>
    <m/>
    <s v="a"/>
    <n v="90"/>
    <m/>
    <s v="a"/>
    <n v="95"/>
    <m/>
    <m/>
    <s v="a,b,c"/>
    <m/>
    <m/>
    <s v="a"/>
    <n v="50"/>
    <m/>
    <n v="1"/>
    <n v="1"/>
    <m/>
    <n v="1"/>
    <m/>
    <m/>
    <n v="1"/>
    <n v="1"/>
    <n v="1"/>
    <m/>
    <m/>
    <n v="1"/>
    <n v="2"/>
    <n v="2"/>
    <m/>
    <m/>
    <m/>
    <s v="a"/>
    <n v="90"/>
    <m/>
    <m/>
    <s v="a"/>
    <n v="50"/>
    <m/>
    <m/>
    <s v="Y"/>
    <m/>
    <n v="1"/>
    <n v="3"/>
    <n v="2"/>
    <m/>
    <m/>
    <n v="3"/>
    <m/>
    <n v="1"/>
    <m/>
    <n v="2"/>
    <m/>
    <m/>
    <s v="b"/>
    <m/>
    <m/>
    <s v="a"/>
    <n v="5"/>
    <n v="1.875"/>
  </r>
  <r>
    <s v="UNAITAS"/>
    <s v="Kenya"/>
    <x v="1"/>
    <n v="139534883"/>
    <s v="100-1000"/>
    <s v="iv"/>
    <m/>
    <n v="37.5"/>
    <s v="Yes"/>
    <s v="No"/>
    <m/>
    <n v="1"/>
    <n v="2"/>
    <n v="4"/>
    <n v="8"/>
    <n v="6"/>
    <n v="7"/>
    <n v="5"/>
    <m/>
    <s v="c"/>
    <m/>
    <s v="2020-2021"/>
    <s v="a"/>
    <m/>
    <m/>
    <s v="b"/>
    <n v="40"/>
    <s v="3-6months"/>
    <m/>
    <s v="a"/>
    <m/>
    <s v="a"/>
    <n v="90"/>
    <m/>
    <s v="a"/>
    <n v="95"/>
    <m/>
    <m/>
    <s v="a"/>
    <m/>
    <m/>
    <s v="b"/>
    <n v="38"/>
    <m/>
    <m/>
    <n v="2"/>
    <n v="3"/>
    <n v="1"/>
    <m/>
    <m/>
    <n v="1"/>
    <n v="2"/>
    <m/>
    <n v="3"/>
    <m/>
    <n v="2"/>
    <n v="3"/>
    <n v="1"/>
    <m/>
    <m/>
    <m/>
    <s v="a"/>
    <n v="90"/>
    <m/>
    <m/>
    <s v="a"/>
    <n v="50"/>
    <m/>
    <s v="X"/>
    <m/>
    <m/>
    <n v="2"/>
    <m/>
    <m/>
    <n v="2"/>
    <m/>
    <n v="2"/>
    <n v="3"/>
    <n v="1"/>
    <n v="4"/>
    <m/>
    <m/>
    <m/>
    <m/>
    <s v="X"/>
    <m/>
    <s v="a"/>
    <n v="5"/>
    <n v="1.875"/>
  </r>
  <r>
    <s v="BADF"/>
    <s v="Burkina"/>
    <x v="0"/>
    <n v="41028752.055399999"/>
    <s v="10-100"/>
    <s v="iv"/>
    <m/>
    <n v="37.5"/>
    <s v="Yes"/>
    <s v="Yes"/>
    <m/>
    <n v="5"/>
    <n v="1"/>
    <n v="4"/>
    <n v="3"/>
    <n v="7"/>
    <n v="6"/>
    <n v="2"/>
    <m/>
    <s v="b"/>
    <m/>
    <n v="2023"/>
    <s v="d"/>
    <s v="conflict in west side of country"/>
    <m/>
    <s v="f"/>
    <n v="2.5"/>
    <s v="immediately"/>
    <m/>
    <s v="a, d"/>
    <m/>
    <s v="a"/>
    <n v="90"/>
    <m/>
    <s v="b"/>
    <n v="90"/>
    <m/>
    <m/>
    <s v="a, b"/>
    <m/>
    <m/>
    <s v="a"/>
    <n v="50"/>
    <m/>
    <n v="2"/>
    <n v="3"/>
    <n v="4"/>
    <n v="1"/>
    <m/>
    <m/>
    <n v="2"/>
    <n v="1"/>
    <n v="3"/>
    <m/>
    <m/>
    <n v="2"/>
    <n v="4"/>
    <n v="1"/>
    <n v="3"/>
    <m/>
    <m/>
    <s v="a"/>
    <n v="90"/>
    <m/>
    <m/>
    <s v="a"/>
    <n v="50"/>
    <m/>
    <s v="X"/>
    <m/>
    <m/>
    <n v="2"/>
    <n v="1"/>
    <n v="3"/>
    <m/>
    <m/>
    <n v="2"/>
    <n v="4"/>
    <n v="1"/>
    <n v="3"/>
    <m/>
    <m/>
    <m/>
    <m/>
    <s v=" Rescheduling of overdue"/>
    <m/>
    <s v="a"/>
    <n v="5"/>
    <n v="1.875"/>
  </r>
  <r>
    <s v="Ilkisonko"/>
    <s v="Kenya"/>
    <x v="1"/>
    <n v="2170542"/>
    <s v="&lt;10"/>
    <s v="iii"/>
    <m/>
    <n v="12.5"/>
    <s v="Yes"/>
    <s v="No"/>
    <m/>
    <n v="3"/>
    <n v="2"/>
    <n v="1"/>
    <n v="5"/>
    <m/>
    <m/>
    <n v="4"/>
    <m/>
    <s v="b"/>
    <m/>
    <s v="2021-2022"/>
    <s v="a"/>
    <m/>
    <m/>
    <s v="c"/>
    <n v="25"/>
    <s v="3-4 months"/>
    <m/>
    <s v="b"/>
    <m/>
    <s v="c"/>
    <n v="50"/>
    <m/>
    <s v="a"/>
    <n v="95"/>
    <m/>
    <m/>
    <s v="a,b"/>
    <m/>
    <m/>
    <s v="c"/>
    <n v="15.5"/>
    <m/>
    <m/>
    <m/>
    <n v="1"/>
    <n v="2"/>
    <m/>
    <m/>
    <n v="1"/>
    <m/>
    <n v="2"/>
    <m/>
    <m/>
    <n v="3"/>
    <n v="2"/>
    <n v="1"/>
    <m/>
    <m/>
    <m/>
    <s v="b"/>
    <n v="70"/>
    <m/>
    <m/>
    <s v="b"/>
    <n v="38"/>
    <m/>
    <s v="X"/>
    <m/>
    <m/>
    <n v="1"/>
    <m/>
    <n v="2"/>
    <m/>
    <m/>
    <n v="1"/>
    <n v="3"/>
    <n v="2"/>
    <m/>
    <m/>
    <m/>
    <m/>
    <m/>
    <s v="X"/>
    <m/>
    <s v="c"/>
    <n v="15.5"/>
    <n v="1.9375"/>
  </r>
  <r>
    <s v="SACCO Mageragere"/>
    <s v="Rwanda"/>
    <x v="1"/>
    <n v="399760"/>
    <s v="&lt;10"/>
    <s v="iv"/>
    <n v="39"/>
    <n v="39"/>
    <s v="Yes"/>
    <s v="No"/>
    <m/>
    <n v="2"/>
    <n v="5"/>
    <n v="1"/>
    <n v="3"/>
    <n v="4"/>
    <n v="6"/>
    <n v="6"/>
    <m/>
    <s v="a"/>
    <m/>
    <d v="2023-04-01T00:00:00"/>
    <s v="b"/>
    <m/>
    <m/>
    <s v="f"/>
    <n v="2.5"/>
    <m/>
    <m/>
    <s v="b"/>
    <m/>
    <s v="b"/>
    <n v="70"/>
    <m/>
    <s v="a"/>
    <n v="95"/>
    <m/>
    <m/>
    <s v="a"/>
    <m/>
    <m/>
    <s v="b"/>
    <n v="38"/>
    <m/>
    <m/>
    <m/>
    <n v="1"/>
    <n v="1"/>
    <m/>
    <s v="12 and 13 were not seperated."/>
    <n v="1"/>
    <m/>
    <m/>
    <m/>
    <m/>
    <n v="4"/>
    <n v="5"/>
    <n v="2"/>
    <n v="3"/>
    <m/>
    <m/>
    <s v="a"/>
    <n v="90"/>
    <m/>
    <m/>
    <s v="NO"/>
    <s v="No"/>
    <m/>
    <s v="NA"/>
    <m/>
    <s v="17 and 18 were not seperated."/>
    <s v="NA"/>
    <m/>
    <m/>
    <m/>
    <m/>
    <m/>
    <m/>
    <m/>
    <m/>
    <m/>
    <m/>
    <s v="a"/>
    <m/>
    <m/>
    <m/>
    <s v="a"/>
    <n v="5"/>
    <n v="1.95"/>
  </r>
  <r>
    <s v="RIM"/>
    <s v="Rwanda"/>
    <x v="2"/>
    <n v="10640000"/>
    <s v="10-100"/>
    <s v="iv"/>
    <n v="40"/>
    <n v="40"/>
    <s v="Yes"/>
    <s v="Yes"/>
    <m/>
    <n v="2"/>
    <n v="2"/>
    <n v="1"/>
    <n v="1"/>
    <m/>
    <n v="3"/>
    <n v="3"/>
    <m/>
    <s v="a"/>
    <m/>
    <s v="2022-2023"/>
    <s v="a"/>
    <m/>
    <m/>
    <s v="b"/>
    <n v="40"/>
    <d v="2023-04-01T00:00:00"/>
    <m/>
    <s v="a"/>
    <m/>
    <s v="a"/>
    <n v="90"/>
    <m/>
    <s v="a"/>
    <n v="95"/>
    <m/>
    <m/>
    <s v="a,b,c,d"/>
    <s v="Asked borrowers tobuy crop insurance                            "/>
    <m/>
    <s v="a"/>
    <n v="50"/>
    <m/>
    <n v="1"/>
    <m/>
    <m/>
    <n v="1"/>
    <m/>
    <s v="12 and 13 were not seperated."/>
    <n v="1"/>
    <n v="1"/>
    <n v="1"/>
    <n v="1"/>
    <m/>
    <n v="1"/>
    <n v="1"/>
    <n v="1"/>
    <n v="1"/>
    <m/>
    <m/>
    <s v="a"/>
    <n v="90"/>
    <m/>
    <m/>
    <s v="c"/>
    <n v="15.5"/>
    <m/>
    <s v="X"/>
    <m/>
    <s v="17 and 18 were not seperated."/>
    <n v="3"/>
    <n v="1"/>
    <n v="2"/>
    <m/>
    <m/>
    <m/>
    <m/>
    <m/>
    <n v="4"/>
    <m/>
    <m/>
    <s v="a"/>
    <m/>
    <m/>
    <m/>
    <s v="a"/>
    <n v="5"/>
    <n v="2"/>
  </r>
  <r>
    <s v="BNI"/>
    <s v="Madagascar"/>
    <x v="0"/>
    <n v="570000000"/>
    <s v="100-1000"/>
    <s v="i"/>
    <m/>
    <n v="5"/>
    <s v="No"/>
    <s v="No"/>
    <m/>
    <n v="3"/>
    <n v="6"/>
    <n v="2"/>
    <n v="2"/>
    <n v="5"/>
    <n v="4"/>
    <n v="1"/>
    <m/>
    <s v="a"/>
    <m/>
    <n v="2023"/>
    <s v="d"/>
    <s v="Cyclon"/>
    <m/>
    <s v="a"/>
    <n v="50"/>
    <s v="Varies"/>
    <m/>
    <s v="d"/>
    <m/>
    <s v="c"/>
    <n v="50"/>
    <m/>
    <s v="b"/>
    <n v="90"/>
    <m/>
    <m/>
    <s v="a"/>
    <m/>
    <m/>
    <s v="c"/>
    <n v="15.5"/>
    <m/>
    <m/>
    <m/>
    <n v="2"/>
    <n v="1"/>
    <n v="2"/>
    <m/>
    <n v="1"/>
    <n v="3"/>
    <n v="2"/>
    <m/>
    <m/>
    <m/>
    <n v="1"/>
    <n v="1"/>
    <n v="1"/>
    <m/>
    <m/>
    <s v="c"/>
    <n v="50"/>
    <m/>
    <m/>
    <s v="c"/>
    <n v="15.5"/>
    <m/>
    <s v="X"/>
    <m/>
    <m/>
    <n v="1"/>
    <m/>
    <n v="3"/>
    <n v="2"/>
    <m/>
    <m/>
    <n v="1"/>
    <n v="2"/>
    <n v="4"/>
    <n v="3"/>
    <m/>
    <s v="a"/>
    <m/>
    <m/>
    <m/>
    <s v="e"/>
    <n v="50"/>
    <n v="2.5"/>
  </r>
  <r>
    <s v="Bingwa SACCO"/>
    <s v="Kenya"/>
    <x v="1"/>
    <n v="38759689"/>
    <s v="10-100"/>
    <s v="v"/>
    <m/>
    <n v="50"/>
    <s v="Yes"/>
    <s v="Yes"/>
    <m/>
    <n v="1"/>
    <m/>
    <n v="2"/>
    <m/>
    <m/>
    <m/>
    <m/>
    <m/>
    <s v="b"/>
    <m/>
    <s v="2021-2022"/>
    <s v="a"/>
    <m/>
    <m/>
    <s v="b"/>
    <n v="40"/>
    <m/>
    <m/>
    <s v="a"/>
    <m/>
    <s v="b"/>
    <n v="70"/>
    <m/>
    <s v="a"/>
    <n v="95"/>
    <m/>
    <m/>
    <s v="a,b,c"/>
    <m/>
    <m/>
    <s v="b"/>
    <n v="38"/>
    <m/>
    <m/>
    <m/>
    <n v="1"/>
    <m/>
    <m/>
    <m/>
    <n v="1"/>
    <m/>
    <n v="2"/>
    <m/>
    <m/>
    <m/>
    <s v="X"/>
    <s v="X"/>
    <m/>
    <m/>
    <m/>
    <s v="a"/>
    <n v="90"/>
    <m/>
    <m/>
    <s v="a"/>
    <n v="50"/>
    <m/>
    <m/>
    <s v="Y"/>
    <m/>
    <n v="1"/>
    <m/>
    <n v="2"/>
    <m/>
    <m/>
    <m/>
    <n v="2"/>
    <n v="1"/>
    <m/>
    <m/>
    <m/>
    <m/>
    <m/>
    <s v="X"/>
    <m/>
    <s v="a"/>
    <n v="5"/>
    <n v="2.5"/>
  </r>
  <r>
    <s v="TAIFA"/>
    <s v="Kenya"/>
    <x v="1"/>
    <n v="23255813"/>
    <s v="10-100"/>
    <s v="v"/>
    <m/>
    <n v="50"/>
    <s v="Yes"/>
    <s v="No"/>
    <m/>
    <n v="2"/>
    <n v="4"/>
    <n v="1"/>
    <n v="3"/>
    <m/>
    <n v="5"/>
    <m/>
    <m/>
    <s v="a"/>
    <m/>
    <s v="2019-2021"/>
    <s v="a"/>
    <m/>
    <m/>
    <s v="c"/>
    <n v="25"/>
    <s v="3 months"/>
    <m/>
    <s v="a"/>
    <m/>
    <s v="a"/>
    <n v="90"/>
    <m/>
    <s v="b"/>
    <n v="90"/>
    <m/>
    <m/>
    <s v="a,b,c"/>
    <m/>
    <m/>
    <s v="d"/>
    <s v="5"/>
    <m/>
    <n v="3"/>
    <n v="1"/>
    <n v="2"/>
    <n v="1"/>
    <m/>
    <m/>
    <n v="2"/>
    <n v="1"/>
    <n v="3"/>
    <m/>
    <m/>
    <m/>
    <n v="2"/>
    <n v="1"/>
    <n v="3"/>
    <m/>
    <m/>
    <s v="c"/>
    <n v="50"/>
    <m/>
    <m/>
    <s v="a"/>
    <n v="50"/>
    <m/>
    <m/>
    <s v="Y"/>
    <m/>
    <n v="1"/>
    <n v="2"/>
    <n v="3"/>
    <m/>
    <m/>
    <n v="3"/>
    <n v="2"/>
    <n v="1"/>
    <n v="4"/>
    <m/>
    <m/>
    <m/>
    <s v="b"/>
    <m/>
    <m/>
    <s v="a"/>
    <n v="5"/>
    <n v="2.5"/>
  </r>
  <r>
    <s v="RCPB Leo"/>
    <s v="Burkina"/>
    <x v="1"/>
    <n v="2772304.29"/>
    <s v="&lt;10"/>
    <s v="v"/>
    <m/>
    <n v="50"/>
    <s v="No"/>
    <s v="No"/>
    <m/>
    <n v="6"/>
    <n v="5"/>
    <n v="2"/>
    <n v="4"/>
    <n v="7"/>
    <n v="3"/>
    <n v="1"/>
    <m/>
    <s v="a"/>
    <m/>
    <n v="2021"/>
    <s v="d, a"/>
    <s v="Conflict and leave of population"/>
    <m/>
    <s v="e"/>
    <n v="8"/>
    <s v="immediately"/>
    <m/>
    <s v="a"/>
    <m/>
    <s v="d"/>
    <n v="30"/>
    <m/>
    <s v="a"/>
    <n v="95"/>
    <m/>
    <m/>
    <s v="a, b, c"/>
    <m/>
    <m/>
    <s v="c"/>
    <n v="15.5"/>
    <m/>
    <n v="4"/>
    <n v="1"/>
    <n v="2"/>
    <n v="3"/>
    <m/>
    <m/>
    <n v="1"/>
    <n v="2"/>
    <n v="3"/>
    <m/>
    <m/>
    <n v="3"/>
    <n v="1"/>
    <n v="2"/>
    <n v="4"/>
    <m/>
    <m/>
    <s v="c"/>
    <n v="50"/>
    <m/>
    <m/>
    <s v="a"/>
    <n v="50"/>
    <m/>
    <s v="X"/>
    <m/>
    <m/>
    <n v="1"/>
    <n v="3"/>
    <n v="2"/>
    <m/>
    <m/>
    <n v="3"/>
    <n v="2"/>
    <n v="1"/>
    <n v="4"/>
    <m/>
    <m/>
    <s v="a"/>
    <m/>
    <s v=" Rescheduling of overdue"/>
    <m/>
    <s v="a"/>
    <n v="5"/>
    <n v="2.5"/>
  </r>
  <r>
    <s v="PMBF"/>
    <s v="Burkina"/>
    <x v="2"/>
    <n v="8301537.3799999999"/>
    <s v="&lt;10"/>
    <s v="v"/>
    <m/>
    <n v="50"/>
    <s v="Yes"/>
    <s v="Yes"/>
    <m/>
    <n v="1"/>
    <n v="4"/>
    <n v="3"/>
    <n v="2"/>
    <n v="6"/>
    <n v="5"/>
    <n v="7"/>
    <m/>
    <s v="b"/>
    <m/>
    <n v="2021"/>
    <s v="a"/>
    <m/>
    <m/>
    <s v="d"/>
    <n v="15"/>
    <m/>
    <m/>
    <s v="a"/>
    <m/>
    <s v="c"/>
    <n v="50"/>
    <m/>
    <s v="a"/>
    <n v="95"/>
    <m/>
    <m/>
    <s v="a"/>
    <m/>
    <m/>
    <s v="a"/>
    <n v="50"/>
    <m/>
    <n v="4"/>
    <n v="3"/>
    <n v="2"/>
    <n v="1"/>
    <m/>
    <m/>
    <n v="1"/>
    <n v="3"/>
    <n v="2"/>
    <m/>
    <m/>
    <n v="4"/>
    <n v="3"/>
    <n v="1"/>
    <n v="2"/>
    <m/>
    <m/>
    <s v="c"/>
    <n v="50"/>
    <m/>
    <m/>
    <s v="a"/>
    <n v="50"/>
    <m/>
    <s v="X"/>
    <m/>
    <m/>
    <n v="1"/>
    <n v="3"/>
    <n v="2"/>
    <m/>
    <m/>
    <n v="4"/>
    <n v="3"/>
    <n v="1"/>
    <n v="2"/>
    <m/>
    <m/>
    <s v="a"/>
    <m/>
    <m/>
    <m/>
    <s v="a"/>
    <n v="5"/>
    <n v="2.5"/>
  </r>
  <r>
    <s v="SIMMEC"/>
    <s v="Madagascar"/>
    <x v="1"/>
    <n v="29500000"/>
    <s v="10-100"/>
    <s v="iv"/>
    <m/>
    <n v="37.5"/>
    <s v="Yes"/>
    <s v="No"/>
    <m/>
    <m/>
    <m/>
    <m/>
    <m/>
    <m/>
    <m/>
    <m/>
    <m/>
    <s v="b"/>
    <m/>
    <n v="2022"/>
    <m/>
    <s v="d"/>
    <m/>
    <s v="d"/>
    <n v="15"/>
    <m/>
    <m/>
    <s v="a"/>
    <m/>
    <s v="c"/>
    <n v="50"/>
    <m/>
    <s v="b"/>
    <n v="90"/>
    <m/>
    <m/>
    <s v="d"/>
    <m/>
    <m/>
    <s v="d"/>
    <s v="5"/>
    <m/>
    <n v="1"/>
    <n v="2"/>
    <n v="4"/>
    <n v="3"/>
    <m/>
    <m/>
    <n v="2"/>
    <n v="1"/>
    <n v="3"/>
    <m/>
    <m/>
    <n v="4"/>
    <n v="3"/>
    <n v="2"/>
    <n v="1"/>
    <m/>
    <m/>
    <s v="a"/>
    <n v="90"/>
    <m/>
    <m/>
    <s v="c"/>
    <n v="15.5"/>
    <m/>
    <s v="X"/>
    <m/>
    <m/>
    <n v="1"/>
    <n v="2"/>
    <n v="3"/>
    <m/>
    <m/>
    <n v="3"/>
    <n v="4"/>
    <n v="2"/>
    <n v="1"/>
    <m/>
    <m/>
    <s v="a"/>
    <m/>
    <s v="X"/>
    <m/>
    <s v="b"/>
    <n v="7.5"/>
    <n v="2.8125"/>
  </r>
  <r>
    <s v="CECAM"/>
    <s v="Madagascar"/>
    <x v="1"/>
    <n v="36000000"/>
    <s v="10-100"/>
    <s v="v"/>
    <n v="67"/>
    <n v="67"/>
    <s v="Yes"/>
    <s v="Yes"/>
    <m/>
    <n v="5"/>
    <n v="6"/>
    <n v="1"/>
    <n v="2"/>
    <n v="4"/>
    <n v="3"/>
    <m/>
    <m/>
    <s v="b"/>
    <m/>
    <n v="2022"/>
    <s v="b"/>
    <s v="flood, cyclone"/>
    <m/>
    <s v="e"/>
    <n v="8"/>
    <d v="2022-07-22T00:00:00"/>
    <m/>
    <s v="a"/>
    <m/>
    <s v="d"/>
    <n v="30"/>
    <m/>
    <s v="b"/>
    <n v="90"/>
    <m/>
    <m/>
    <s v="a"/>
    <m/>
    <m/>
    <s v="c"/>
    <n v="15.5"/>
    <m/>
    <n v="3"/>
    <n v="2"/>
    <n v="1"/>
    <n v="4"/>
    <m/>
    <m/>
    <n v="1"/>
    <n v="2"/>
    <n v="3"/>
    <m/>
    <m/>
    <n v="1"/>
    <n v="1"/>
    <n v="1"/>
    <m/>
    <m/>
    <m/>
    <s v="c"/>
    <n v="50"/>
    <m/>
    <m/>
    <s v="NO"/>
    <s v="No"/>
    <m/>
    <m/>
    <m/>
    <m/>
    <m/>
    <m/>
    <m/>
    <m/>
    <m/>
    <m/>
    <m/>
    <m/>
    <m/>
    <m/>
    <m/>
    <s v="a"/>
    <m/>
    <s v="X"/>
    <m/>
    <s v="a"/>
    <n v="5"/>
    <n v="3.35"/>
  </r>
  <r>
    <s v="RCPB Tenkodogo"/>
    <s v="Burkina"/>
    <x v="1"/>
    <n v="1792796.858"/>
    <s v="&lt;10"/>
    <s v="iii"/>
    <m/>
    <n v="12.5"/>
    <s v="No"/>
    <s v="No"/>
    <m/>
    <n v="5"/>
    <n v="6"/>
    <n v="3"/>
    <n v="4"/>
    <n v="7"/>
    <n v="2"/>
    <m/>
    <m/>
    <s v="a"/>
    <m/>
    <n v="2017"/>
    <s v="d"/>
    <s v="population leave"/>
    <m/>
    <s v="e"/>
    <n v="8"/>
    <m/>
    <m/>
    <s v="a"/>
    <m/>
    <s v="d"/>
    <n v="30"/>
    <m/>
    <s v="c"/>
    <n v="20"/>
    <m/>
    <m/>
    <s v="b"/>
    <m/>
    <m/>
    <s v="d"/>
    <s v="5"/>
    <m/>
    <m/>
    <m/>
    <m/>
    <m/>
    <s v="None"/>
    <m/>
    <n v="1"/>
    <n v="3"/>
    <n v="2"/>
    <m/>
    <m/>
    <n v="3"/>
    <n v="1"/>
    <n v="2"/>
    <m/>
    <m/>
    <m/>
    <s v="c"/>
    <n v="50"/>
    <m/>
    <m/>
    <s v="d"/>
    <n v="2.5"/>
    <m/>
    <s v="X"/>
    <m/>
    <m/>
    <n v="1"/>
    <n v="3"/>
    <n v="2"/>
    <m/>
    <m/>
    <n v="1"/>
    <n v="2"/>
    <n v="3"/>
    <m/>
    <m/>
    <m/>
    <s v="a"/>
    <s v="b"/>
    <m/>
    <m/>
    <s v="d"/>
    <n v="35.5"/>
    <n v="4.4375"/>
  </r>
  <r>
    <s v="AFC"/>
    <s v="Kenya"/>
    <x v="3"/>
    <n v="72093023"/>
    <s v="10-100"/>
    <s v="v"/>
    <m/>
    <n v="30"/>
    <s v="Yes"/>
    <s v="Yes"/>
    <m/>
    <n v="5"/>
    <n v="3"/>
    <n v="1"/>
    <n v="4"/>
    <n v="6"/>
    <n v="2"/>
    <m/>
    <m/>
    <s v="a"/>
    <m/>
    <s v="2019-2021"/>
    <s v="a,b"/>
    <m/>
    <m/>
    <s v="c"/>
    <n v="25"/>
    <m/>
    <m/>
    <s v="d"/>
    <m/>
    <s v="b"/>
    <n v="70"/>
    <m/>
    <s v="c"/>
    <n v="20"/>
    <m/>
    <m/>
    <s v="a"/>
    <m/>
    <m/>
    <s v="c"/>
    <n v="15.5"/>
    <m/>
    <m/>
    <m/>
    <n v="2"/>
    <n v="1"/>
    <m/>
    <m/>
    <n v="1"/>
    <n v="2"/>
    <n v="3"/>
    <m/>
    <m/>
    <m/>
    <s v="X"/>
    <s v="X"/>
    <s v="X"/>
    <m/>
    <m/>
    <s v="b"/>
    <n v="70"/>
    <m/>
    <m/>
    <s v="c"/>
    <n v="15.5"/>
    <m/>
    <s v="X"/>
    <m/>
    <m/>
    <n v="1"/>
    <m/>
    <m/>
    <m/>
    <m/>
    <n v="3"/>
    <n v="2"/>
    <n v="1"/>
    <n v="4"/>
    <m/>
    <m/>
    <m/>
    <s v="b"/>
    <s v="X"/>
    <m/>
    <s v="d"/>
    <n v="35.5"/>
    <n v="10.65"/>
  </r>
  <r>
    <s v="KDC"/>
    <s v="Kenya"/>
    <x v="3"/>
    <n v="49612403"/>
    <s v="10-100"/>
    <s v="iv"/>
    <m/>
    <n v="37.5"/>
    <s v="Yes"/>
    <s v="No"/>
    <m/>
    <n v="3"/>
    <n v="2"/>
    <n v="1"/>
    <n v="4"/>
    <n v="5"/>
    <n v="6"/>
    <m/>
    <m/>
    <s v="a"/>
    <m/>
    <s v="2021-2022"/>
    <s v="a"/>
    <m/>
    <m/>
    <s v="a"/>
    <n v="50"/>
    <m/>
    <m/>
    <s v="a"/>
    <m/>
    <s v="c"/>
    <n v="50"/>
    <m/>
    <s v="c"/>
    <n v="20"/>
    <m/>
    <m/>
    <s v="a,b,c"/>
    <m/>
    <m/>
    <s v="a"/>
    <n v="50"/>
    <m/>
    <m/>
    <n v="2"/>
    <n v="3"/>
    <n v="1"/>
    <m/>
    <m/>
    <n v="1"/>
    <n v="3"/>
    <n v="2"/>
    <m/>
    <m/>
    <n v="1"/>
    <n v="2"/>
    <n v="3"/>
    <m/>
    <m/>
    <m/>
    <s v="c"/>
    <n v="50"/>
    <m/>
    <m/>
    <s v="d"/>
    <n v="2.5"/>
    <m/>
    <s v="X"/>
    <m/>
    <m/>
    <n v="1"/>
    <n v="3"/>
    <n v="2"/>
    <m/>
    <m/>
    <n v="4"/>
    <n v="3"/>
    <n v="2"/>
    <n v="1"/>
    <m/>
    <m/>
    <m/>
    <s v="b"/>
    <m/>
    <m/>
    <s v="d"/>
    <n v="35.5"/>
    <n v="13.3125"/>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
  <r>
    <s v="Duterimbere"/>
    <s v="Rwanda"/>
    <x v="0"/>
    <n v="11400000"/>
    <s v="iv"/>
    <n v="40"/>
    <n v="40"/>
    <s v="Yes"/>
    <s v="Yes"/>
    <m/>
    <n v="3"/>
    <m/>
    <n v="1"/>
    <n v="2"/>
    <n v="4"/>
    <m/>
    <m/>
    <m/>
    <s v="a"/>
    <m/>
    <d v="2023-04-01T00:00:00"/>
    <s v="b"/>
    <m/>
    <m/>
    <s v="e"/>
    <n v="8"/>
    <m/>
    <m/>
    <s v="a"/>
    <m/>
    <s v="b"/>
    <n v="90"/>
    <m/>
    <s v="b"/>
    <n v="90"/>
    <m/>
    <m/>
    <s v="a,d"/>
    <s v="Facilitated government support – MINAGRI, BDF"/>
    <m/>
    <s v="a"/>
    <n v="50"/>
    <m/>
    <m/>
    <m/>
    <m/>
    <n v="1"/>
    <m/>
    <s v="12 and 13 were not seperated."/>
    <n v="2"/>
    <m/>
    <m/>
    <m/>
    <m/>
    <m/>
    <n v="3"/>
    <n v="1"/>
    <m/>
    <m/>
    <m/>
    <s v="b"/>
    <n v="70"/>
    <m/>
    <m/>
    <s v="c"/>
    <n v="15.5"/>
    <m/>
    <m/>
    <s v="Y"/>
    <s v="17 and 18 were not seperated."/>
    <n v="1"/>
    <n v="1"/>
    <n v="1"/>
    <n v="1"/>
    <m/>
    <m/>
    <n v="1"/>
    <n v="1"/>
    <n v="1"/>
    <m/>
    <m/>
    <m/>
    <s v="Allow their access to future loans (The reason of the non-repayment was the disaster - out of borrowers control).  "/>
    <s v="X"/>
    <m/>
    <s v="h"/>
    <s v="Invalid"/>
    <m/>
    <m/>
    <m/>
    <m/>
    <m/>
    <m/>
    <s v="X"/>
    <s v="X"/>
    <m/>
    <s v="X"/>
    <s v="X"/>
    <m/>
    <m/>
    <m/>
    <s v="X"/>
    <m/>
    <m/>
    <s v="X"/>
    <m/>
    <m/>
    <s v="This question was not asked."/>
    <m/>
    <m/>
    <m/>
    <s v="X"/>
    <m/>
    <m/>
    <n v="3"/>
    <n v="3"/>
    <n v="1"/>
    <n v="2"/>
    <s v="Relaxed NPL classification"/>
    <m/>
    <s v="NA"/>
    <m/>
    <m/>
    <n v="1"/>
    <n v="1"/>
    <m/>
    <m/>
    <m/>
  </r>
  <r>
    <s v="Bank of Kigali"/>
    <s v="Rwanda"/>
    <x v="1"/>
    <n v="1024000000"/>
    <s v="ii"/>
    <n v="6.9"/>
    <n v="6.9"/>
    <s v="Yes"/>
    <s v="Yes"/>
    <m/>
    <n v="1"/>
    <m/>
    <n v="2"/>
    <m/>
    <m/>
    <m/>
    <n v="3"/>
    <m/>
    <s v="b"/>
    <m/>
    <s v="2018-2021"/>
    <s v="a"/>
    <m/>
    <s v="Questions 5 - 18 are not applicable since BK's agri finance experience is relatively new."/>
    <m/>
    <s v=""/>
    <m/>
    <m/>
    <m/>
    <m/>
    <m/>
    <s v=""/>
    <m/>
    <m/>
    <s v=""/>
    <m/>
    <m/>
    <m/>
    <m/>
    <m/>
    <m/>
    <s v=""/>
    <m/>
    <m/>
    <m/>
    <m/>
    <m/>
    <m/>
    <m/>
    <m/>
    <m/>
    <m/>
    <m/>
    <m/>
    <m/>
    <m/>
    <m/>
    <m/>
    <m/>
    <m/>
    <m/>
    <s v=""/>
    <m/>
    <m/>
    <m/>
    <s v=""/>
    <m/>
    <m/>
    <m/>
    <m/>
    <m/>
    <m/>
    <m/>
    <m/>
    <m/>
    <m/>
    <m/>
    <m/>
    <m/>
    <m/>
    <m/>
    <m/>
    <m/>
    <m/>
    <m/>
    <m/>
    <s v=""/>
    <m/>
    <m/>
    <m/>
    <m/>
    <m/>
    <m/>
    <m/>
    <m/>
    <m/>
    <m/>
    <m/>
    <m/>
    <m/>
    <m/>
    <m/>
    <m/>
    <m/>
    <m/>
    <m/>
    <m/>
    <m/>
    <m/>
    <m/>
    <m/>
    <m/>
    <m/>
    <m/>
    <m/>
    <m/>
    <m/>
    <m/>
    <m/>
    <m/>
    <m/>
    <m/>
    <m/>
    <m/>
    <m/>
    <m/>
    <m/>
    <m/>
  </r>
  <r>
    <s v="BPR"/>
    <s v="Rwanda"/>
    <x v="1"/>
    <n v="456000000"/>
    <s v="i"/>
    <m/>
    <n v="5"/>
    <s v="Yes"/>
    <s v="Yes"/>
    <m/>
    <n v="2"/>
    <m/>
    <n v="1"/>
    <n v="1"/>
    <m/>
    <m/>
    <m/>
    <m/>
    <s v="a"/>
    <m/>
    <n v="2021"/>
    <s v="d"/>
    <s v="Changing weather patterns"/>
    <m/>
    <s v="e"/>
    <n v="8"/>
    <m/>
    <m/>
    <s v="a"/>
    <m/>
    <s v="a"/>
    <n v="90"/>
    <m/>
    <s v="a"/>
    <n v="95"/>
    <m/>
    <m/>
    <s v="a,b"/>
    <m/>
    <m/>
    <s v="a"/>
    <n v="50"/>
    <m/>
    <m/>
    <m/>
    <n v="1"/>
    <n v="1"/>
    <m/>
    <s v="12 and 13 were not seperated."/>
    <n v="1"/>
    <m/>
    <n v="2"/>
    <m/>
    <m/>
    <m/>
    <n v="3"/>
    <n v="3"/>
    <m/>
    <m/>
    <m/>
    <s v="a"/>
    <n v="90"/>
    <m/>
    <m/>
    <s v="a"/>
    <n v="50"/>
    <m/>
    <s v="X"/>
    <m/>
    <s v="17 and 18 were not seperated."/>
    <n v="1"/>
    <m/>
    <n v="1"/>
    <m/>
    <m/>
    <m/>
    <m/>
    <n v="1"/>
    <n v="1"/>
    <m/>
    <m/>
    <s v="a"/>
    <m/>
    <m/>
    <m/>
    <s v="a"/>
    <n v="5"/>
    <m/>
    <m/>
    <m/>
    <m/>
    <s v="X"/>
    <m/>
    <m/>
    <m/>
    <m/>
    <m/>
    <s v="X"/>
    <m/>
    <m/>
    <s v="X"/>
    <m/>
    <m/>
    <m/>
    <m/>
    <m/>
    <m/>
    <s v="This question was not asked."/>
    <m/>
    <m/>
    <m/>
    <s v="X"/>
    <m/>
    <m/>
    <n v="1"/>
    <n v="1"/>
    <n v="1"/>
    <m/>
    <n v="1"/>
    <m/>
    <s v="NA"/>
    <m/>
    <n v="1"/>
    <n v="1"/>
    <m/>
    <m/>
    <m/>
    <m/>
  </r>
  <r>
    <s v="BRD"/>
    <s v="Rwanda"/>
    <x v="1"/>
    <n v="342000000"/>
    <s v="ii"/>
    <n v="9"/>
    <n v="9"/>
    <s v="Yes"/>
    <s v="Yes"/>
    <m/>
    <n v="3"/>
    <n v="2"/>
    <n v="1"/>
    <m/>
    <m/>
    <m/>
    <m/>
    <m/>
    <s v="c"/>
    <m/>
    <n v="2018"/>
    <s v="a,b"/>
    <m/>
    <m/>
    <s v="f"/>
    <n v="2.5"/>
    <s v="See comment."/>
    <m/>
    <s v="a"/>
    <m/>
    <s v="a"/>
    <n v="90"/>
    <m/>
    <s v="a"/>
    <n v="95"/>
    <m/>
    <m/>
    <s v="a"/>
    <m/>
    <m/>
    <s v="a"/>
    <n v="50"/>
    <m/>
    <m/>
    <m/>
    <n v="1"/>
    <n v="1"/>
    <m/>
    <s v="12 and 13 were not seperated."/>
    <n v="1"/>
    <m/>
    <m/>
    <m/>
    <m/>
    <m/>
    <m/>
    <m/>
    <m/>
    <m/>
    <m/>
    <s v="a"/>
    <n v="90"/>
    <m/>
    <m/>
    <s v="d"/>
    <n v="2.5"/>
    <m/>
    <s v="X"/>
    <m/>
    <s v="17 and 18 were not seperated."/>
    <n v="1"/>
    <m/>
    <n v="1"/>
    <m/>
    <m/>
    <m/>
    <m/>
    <m/>
    <m/>
    <m/>
    <m/>
    <m/>
    <m/>
    <s v="NA. All repaid."/>
    <m/>
    <s v="a"/>
    <n v="5"/>
    <m/>
    <m/>
    <m/>
    <m/>
    <m/>
    <m/>
    <m/>
    <m/>
    <m/>
    <m/>
    <s v="X"/>
    <m/>
    <m/>
    <m/>
    <m/>
    <m/>
    <m/>
    <m/>
    <m/>
    <s v="X"/>
    <s v="This question was not asked."/>
    <m/>
    <m/>
    <m/>
    <s v="X"/>
    <m/>
    <m/>
    <m/>
    <n v="1"/>
    <n v="1"/>
    <n v="1"/>
    <m/>
    <m/>
    <s v="NA"/>
    <m/>
    <n v="1"/>
    <m/>
    <n v="2"/>
    <n v="2"/>
    <n v="2"/>
    <m/>
  </r>
  <r>
    <s v="I&amp;M"/>
    <s v="Rwanda"/>
    <x v="1"/>
    <n v="304000000"/>
    <s v="ii"/>
    <n v="5.6"/>
    <n v="5.6"/>
    <s v="Yes"/>
    <s v="Yes"/>
    <m/>
    <n v="1"/>
    <n v="2"/>
    <m/>
    <m/>
    <m/>
    <m/>
    <m/>
    <m/>
    <s v="e"/>
    <m/>
    <s v="NA"/>
    <m/>
    <m/>
    <m/>
    <m/>
    <s v=""/>
    <m/>
    <m/>
    <m/>
    <m/>
    <m/>
    <s v=""/>
    <m/>
    <m/>
    <s v=""/>
    <m/>
    <m/>
    <m/>
    <m/>
    <m/>
    <m/>
    <s v=""/>
    <m/>
    <m/>
    <m/>
    <m/>
    <m/>
    <m/>
    <m/>
    <m/>
    <m/>
    <m/>
    <m/>
    <m/>
    <m/>
    <m/>
    <m/>
    <m/>
    <m/>
    <m/>
    <m/>
    <s v=""/>
    <m/>
    <m/>
    <m/>
    <s v=""/>
    <m/>
    <m/>
    <m/>
    <m/>
    <m/>
    <m/>
    <m/>
    <m/>
    <m/>
    <m/>
    <m/>
    <m/>
    <m/>
    <m/>
    <m/>
    <m/>
    <m/>
    <m/>
    <m/>
    <m/>
    <s v=""/>
    <m/>
    <m/>
    <m/>
    <m/>
    <m/>
    <m/>
    <m/>
    <m/>
    <m/>
    <m/>
    <m/>
    <m/>
    <m/>
    <m/>
    <m/>
    <m/>
    <m/>
    <m/>
    <m/>
    <m/>
    <m/>
    <m/>
    <m/>
    <m/>
    <m/>
    <m/>
    <m/>
    <m/>
    <m/>
    <m/>
    <m/>
    <m/>
    <m/>
    <m/>
    <m/>
    <m/>
    <m/>
    <m/>
    <m/>
    <m/>
    <m/>
  </r>
  <r>
    <s v="RIM"/>
    <s v="Rwanda"/>
    <x v="0"/>
    <n v="10640000"/>
    <s v="iv"/>
    <n v="40"/>
    <n v="40"/>
    <s v="Yes"/>
    <s v="Yes"/>
    <m/>
    <n v="2"/>
    <n v="2"/>
    <n v="1"/>
    <n v="1"/>
    <m/>
    <n v="3"/>
    <n v="3"/>
    <m/>
    <s v="a"/>
    <m/>
    <s v="2022-2023"/>
    <s v="a"/>
    <m/>
    <m/>
    <s v="b"/>
    <n v="40"/>
    <d v="2023-04-01T00:00:00"/>
    <m/>
    <s v="a"/>
    <m/>
    <s v="a"/>
    <n v="90"/>
    <m/>
    <s v="a"/>
    <n v="95"/>
    <m/>
    <m/>
    <s v="a,b,c,d"/>
    <s v="Asked borrowers tobuy crop insurance                            "/>
    <m/>
    <s v="a"/>
    <n v="50"/>
    <m/>
    <n v="1"/>
    <m/>
    <m/>
    <n v="1"/>
    <m/>
    <s v="12 and 13 were not seperated."/>
    <n v="1"/>
    <n v="1"/>
    <n v="1"/>
    <n v="1"/>
    <m/>
    <n v="1"/>
    <n v="1"/>
    <n v="1"/>
    <n v="1"/>
    <m/>
    <m/>
    <s v="a"/>
    <n v="90"/>
    <m/>
    <m/>
    <s v="c"/>
    <n v="15.5"/>
    <m/>
    <s v="X"/>
    <m/>
    <s v="17 and 18 were not seperated."/>
    <n v="3"/>
    <n v="1"/>
    <n v="2"/>
    <m/>
    <m/>
    <m/>
    <m/>
    <m/>
    <n v="4"/>
    <m/>
    <m/>
    <s v="a"/>
    <m/>
    <m/>
    <m/>
    <s v="a"/>
    <n v="5"/>
    <m/>
    <m/>
    <m/>
    <m/>
    <m/>
    <m/>
    <m/>
    <m/>
    <m/>
    <m/>
    <s v="X"/>
    <m/>
    <s v="X"/>
    <s v="X"/>
    <s v="X"/>
    <s v="X"/>
    <s v="X"/>
    <s v="X"/>
    <m/>
    <m/>
    <s v="This question was not asked."/>
    <m/>
    <m/>
    <m/>
    <s v="X"/>
    <m/>
    <m/>
    <n v="3"/>
    <n v="2"/>
    <n v="1"/>
    <n v="1"/>
    <m/>
    <m/>
    <s v="NA"/>
    <m/>
    <n v="1"/>
    <m/>
    <n v="2"/>
    <m/>
    <m/>
    <m/>
  </r>
  <r>
    <s v="SACCO Mageragere"/>
    <s v="Rwanda"/>
    <x v="2"/>
    <n v="399760"/>
    <s v="iv"/>
    <n v="39"/>
    <n v="39"/>
    <s v="Yes"/>
    <s v="No"/>
    <m/>
    <n v="2"/>
    <n v="5"/>
    <n v="1"/>
    <n v="3"/>
    <n v="4"/>
    <n v="6"/>
    <n v="6"/>
    <m/>
    <s v="a"/>
    <m/>
    <d v="2023-04-01T00:00:00"/>
    <s v="b"/>
    <m/>
    <m/>
    <s v="f"/>
    <n v="2.5"/>
    <m/>
    <m/>
    <s v="b"/>
    <m/>
    <s v="b"/>
    <n v="70"/>
    <m/>
    <s v="a"/>
    <n v="95"/>
    <m/>
    <m/>
    <s v="a"/>
    <m/>
    <m/>
    <s v="b"/>
    <n v="38"/>
    <m/>
    <m/>
    <m/>
    <n v="1"/>
    <n v="1"/>
    <m/>
    <s v="12 and 13 were not seperated."/>
    <n v="1"/>
    <m/>
    <m/>
    <m/>
    <m/>
    <n v="4"/>
    <n v="5"/>
    <n v="2"/>
    <n v="3"/>
    <m/>
    <m/>
    <s v="a"/>
    <n v="90"/>
    <m/>
    <m/>
    <s v="NO"/>
    <s v="No"/>
    <m/>
    <s v="NA"/>
    <m/>
    <s v="17 and 18 were not seperated."/>
    <s v="NA"/>
    <m/>
    <m/>
    <m/>
    <m/>
    <m/>
    <m/>
    <m/>
    <m/>
    <m/>
    <m/>
    <s v="a"/>
    <m/>
    <m/>
    <m/>
    <s v="a"/>
    <n v="5"/>
    <m/>
    <m/>
    <m/>
    <m/>
    <m/>
    <m/>
    <m/>
    <s v="X"/>
    <s v="X"/>
    <s v="X"/>
    <s v="X"/>
    <m/>
    <s v="X"/>
    <m/>
    <m/>
    <m/>
    <m/>
    <m/>
    <m/>
    <m/>
    <s v="This question was not asked."/>
    <m/>
    <m/>
    <m/>
    <m/>
    <s v="X"/>
    <m/>
    <n v="3"/>
    <n v="1"/>
    <n v="2"/>
    <n v="4"/>
    <m/>
    <m/>
    <m/>
    <m/>
    <n v="1"/>
    <n v="2"/>
    <n v="4"/>
    <n v="3"/>
    <n v="5"/>
    <n v="5"/>
  </r>
  <r>
    <s v="BNI"/>
    <s v="Madagascar"/>
    <x v="1"/>
    <n v="570000000"/>
    <s v="i"/>
    <m/>
    <n v="5"/>
    <s v="No"/>
    <s v="No"/>
    <m/>
    <n v="3"/>
    <n v="6"/>
    <n v="2"/>
    <n v="2"/>
    <n v="5"/>
    <n v="4"/>
    <n v="1"/>
    <m/>
    <s v="a"/>
    <m/>
    <n v="2023"/>
    <s v="d"/>
    <s v="Cyclon"/>
    <m/>
    <s v="a"/>
    <n v="50"/>
    <s v="Varies"/>
    <m/>
    <s v="d"/>
    <m/>
    <s v="c"/>
    <n v="50"/>
    <m/>
    <s v="b"/>
    <n v="90"/>
    <m/>
    <m/>
    <s v="a"/>
    <m/>
    <m/>
    <s v="c"/>
    <n v="15.5"/>
    <m/>
    <m/>
    <m/>
    <n v="2"/>
    <n v="1"/>
    <n v="2"/>
    <m/>
    <n v="1"/>
    <n v="3"/>
    <n v="2"/>
    <m/>
    <m/>
    <m/>
    <n v="1"/>
    <n v="1"/>
    <n v="1"/>
    <m/>
    <m/>
    <s v="c"/>
    <n v="50"/>
    <m/>
    <m/>
    <s v="c"/>
    <n v="15.5"/>
    <m/>
    <s v="X"/>
    <m/>
    <m/>
    <n v="1"/>
    <m/>
    <n v="3"/>
    <n v="2"/>
    <m/>
    <m/>
    <n v="1"/>
    <n v="2"/>
    <n v="4"/>
    <n v="3"/>
    <m/>
    <s v="a"/>
    <m/>
    <m/>
    <m/>
    <s v="e"/>
    <n v="50"/>
    <m/>
    <m/>
    <s v="X"/>
    <m/>
    <m/>
    <m/>
    <s v="X"/>
    <m/>
    <m/>
    <s v="X"/>
    <m/>
    <m/>
    <s v="X"/>
    <s v="X"/>
    <s v="X"/>
    <s v="X"/>
    <m/>
    <m/>
    <m/>
    <s v="X"/>
    <m/>
    <s v="a"/>
    <m/>
    <m/>
    <s v="X"/>
    <m/>
    <m/>
    <s v="X"/>
    <m/>
    <s v="X"/>
    <m/>
    <m/>
    <m/>
    <s v="X"/>
    <m/>
    <s v="X"/>
    <m/>
    <s v="X"/>
    <s v="X"/>
    <m/>
    <m/>
  </r>
  <r>
    <s v="PAMF"/>
    <s v="Madagascar"/>
    <x v="0"/>
    <n v="21500000"/>
    <s v="iii"/>
    <m/>
    <n v="12.5"/>
    <s v="Yes"/>
    <s v="No"/>
    <m/>
    <n v="1"/>
    <n v="6"/>
    <n v="2"/>
    <n v="3"/>
    <n v="5"/>
    <n v="4"/>
    <m/>
    <m/>
    <s v="b"/>
    <m/>
    <n v="2023"/>
    <s v="b"/>
    <s v="Floods and cyclon"/>
    <m/>
    <s v="f"/>
    <n v="2.5"/>
    <d v="2023-02-01T00:00:00"/>
    <m/>
    <s v="d"/>
    <m/>
    <s v="a"/>
    <n v="90"/>
    <m/>
    <s v="a"/>
    <n v="95"/>
    <m/>
    <m/>
    <s v="a"/>
    <m/>
    <m/>
    <s v="d"/>
    <s v="5"/>
    <m/>
    <n v="3"/>
    <n v="4"/>
    <n v="2"/>
    <n v="1"/>
    <m/>
    <m/>
    <m/>
    <m/>
    <m/>
    <n v="1"/>
    <m/>
    <m/>
    <n v="1"/>
    <n v="1"/>
    <n v="1"/>
    <m/>
    <m/>
    <s v="a"/>
    <n v="90"/>
    <m/>
    <m/>
    <s v="d"/>
    <n v="2.5"/>
    <m/>
    <s v="X"/>
    <m/>
    <m/>
    <n v="1"/>
    <n v="3"/>
    <n v="4"/>
    <n v="2"/>
    <m/>
    <m/>
    <n v="4"/>
    <n v="2"/>
    <n v="1"/>
    <n v="3"/>
    <m/>
    <s v="a"/>
    <m/>
    <m/>
    <m/>
    <s v="a"/>
    <n v="5"/>
    <m/>
    <m/>
    <s v="X"/>
    <s v="X"/>
    <m/>
    <m/>
    <m/>
    <m/>
    <s v="X"/>
    <s v="X"/>
    <m/>
    <m/>
    <m/>
    <m/>
    <s v="X"/>
    <m/>
    <m/>
    <m/>
    <m/>
    <m/>
    <m/>
    <s v="a"/>
    <m/>
    <m/>
    <s v="a"/>
    <m/>
    <m/>
    <s v="X"/>
    <s v="X"/>
    <m/>
    <s v="X"/>
    <m/>
    <m/>
    <s v="X"/>
    <m/>
    <s v="X"/>
    <s v="X"/>
    <s v="X"/>
    <m/>
    <m/>
    <m/>
  </r>
  <r>
    <s v="CECAM"/>
    <s v="Madagascar"/>
    <x v="2"/>
    <n v="36000000"/>
    <s v="v"/>
    <n v="67"/>
    <n v="67"/>
    <s v="Yes"/>
    <s v="Yes"/>
    <m/>
    <n v="5"/>
    <n v="6"/>
    <n v="1"/>
    <n v="2"/>
    <n v="4"/>
    <n v="3"/>
    <m/>
    <m/>
    <s v="b"/>
    <m/>
    <n v="2022"/>
    <s v="b"/>
    <s v="flood, cyclone"/>
    <m/>
    <s v="e"/>
    <n v="8"/>
    <d v="2022-07-22T00:00:00"/>
    <m/>
    <s v="a"/>
    <m/>
    <s v="d"/>
    <n v="30"/>
    <m/>
    <s v="b"/>
    <n v="90"/>
    <m/>
    <m/>
    <s v="a"/>
    <m/>
    <m/>
    <s v="c"/>
    <n v="15.5"/>
    <m/>
    <n v="3"/>
    <n v="2"/>
    <n v="1"/>
    <n v="4"/>
    <m/>
    <m/>
    <n v="1"/>
    <n v="2"/>
    <n v="3"/>
    <m/>
    <m/>
    <n v="1"/>
    <n v="1"/>
    <n v="1"/>
    <m/>
    <m/>
    <m/>
    <s v="c"/>
    <n v="50"/>
    <m/>
    <m/>
    <s v="NO"/>
    <s v="No"/>
    <m/>
    <m/>
    <m/>
    <m/>
    <m/>
    <m/>
    <m/>
    <m/>
    <m/>
    <m/>
    <m/>
    <m/>
    <m/>
    <m/>
    <m/>
    <s v="a"/>
    <m/>
    <s v="X"/>
    <m/>
    <s v="a"/>
    <n v="5"/>
    <m/>
    <m/>
    <s v="X"/>
    <s v="X"/>
    <m/>
    <m/>
    <m/>
    <m/>
    <m/>
    <m/>
    <m/>
    <m/>
    <m/>
    <m/>
    <m/>
    <m/>
    <m/>
    <m/>
    <m/>
    <s v="X"/>
    <m/>
    <s v="a"/>
    <m/>
    <m/>
    <s v="a"/>
    <m/>
    <m/>
    <m/>
    <s v="X"/>
    <s v="X"/>
    <m/>
    <m/>
    <m/>
    <s v="X"/>
    <m/>
    <m/>
    <m/>
    <m/>
    <m/>
    <m/>
    <s v="X"/>
  </r>
  <r>
    <s v="ACEP"/>
    <s v="Madagascar"/>
    <x v="0"/>
    <n v="32000000"/>
    <s v="iii"/>
    <m/>
    <n v="12.5"/>
    <s v="Yes"/>
    <s v="No"/>
    <m/>
    <n v="2"/>
    <n v="6"/>
    <n v="1"/>
    <n v="4"/>
    <n v="5"/>
    <n v="3"/>
    <m/>
    <m/>
    <s v="b"/>
    <m/>
    <n v="2022"/>
    <s v="a"/>
    <m/>
    <m/>
    <s v="e"/>
    <n v="8"/>
    <d v="2024-07-22T00:00:00"/>
    <m/>
    <s v="d"/>
    <m/>
    <s v="a"/>
    <n v="90"/>
    <m/>
    <s v="a"/>
    <n v="95"/>
    <m/>
    <m/>
    <s v="d"/>
    <s v="Cancellation of late fees and penalties"/>
    <m/>
    <s v="c"/>
    <n v="15.5"/>
    <m/>
    <n v="3"/>
    <n v="4"/>
    <n v="1"/>
    <n v="2"/>
    <m/>
    <m/>
    <n v="1"/>
    <n v="3"/>
    <n v="2"/>
    <m/>
    <m/>
    <n v="2"/>
    <n v="1"/>
    <n v="3"/>
    <m/>
    <m/>
    <m/>
    <s v="a"/>
    <n v="90"/>
    <m/>
    <m/>
    <s v="a"/>
    <n v="50"/>
    <m/>
    <s v="X"/>
    <m/>
    <m/>
    <n v="1"/>
    <n v="3"/>
    <n v="2"/>
    <m/>
    <m/>
    <n v="2"/>
    <n v="1"/>
    <n v="3"/>
    <m/>
    <m/>
    <m/>
    <s v="a"/>
    <m/>
    <m/>
    <m/>
    <s v="a"/>
    <n v="5"/>
    <m/>
    <m/>
    <m/>
    <m/>
    <m/>
    <m/>
    <m/>
    <s v="X"/>
    <s v="X"/>
    <s v="X"/>
    <m/>
    <m/>
    <s v="X"/>
    <m/>
    <m/>
    <m/>
    <m/>
    <m/>
    <m/>
    <m/>
    <m/>
    <s v="a"/>
    <m/>
    <m/>
    <s v="a"/>
    <m/>
    <m/>
    <s v="X"/>
    <s v="X"/>
    <m/>
    <s v="X"/>
    <m/>
    <m/>
    <m/>
    <m/>
    <s v="X"/>
    <s v="X"/>
    <s v="X"/>
    <m/>
    <m/>
    <m/>
  </r>
  <r>
    <s v="SIMMEC"/>
    <s v="Madagascar"/>
    <x v="2"/>
    <n v="29500000"/>
    <s v="iv"/>
    <m/>
    <n v="37.5"/>
    <s v="Yes"/>
    <s v="No"/>
    <m/>
    <m/>
    <m/>
    <m/>
    <m/>
    <m/>
    <m/>
    <m/>
    <m/>
    <s v="b"/>
    <m/>
    <n v="2022"/>
    <m/>
    <s v="d"/>
    <m/>
    <s v="d"/>
    <n v="15"/>
    <m/>
    <m/>
    <s v="a"/>
    <m/>
    <s v="c"/>
    <n v="50"/>
    <m/>
    <s v="b"/>
    <n v="90"/>
    <m/>
    <m/>
    <s v="d"/>
    <m/>
    <m/>
    <s v="d"/>
    <s v="5"/>
    <m/>
    <n v="1"/>
    <n v="2"/>
    <n v="4"/>
    <n v="3"/>
    <m/>
    <m/>
    <n v="2"/>
    <n v="1"/>
    <n v="3"/>
    <m/>
    <m/>
    <n v="4"/>
    <n v="3"/>
    <n v="2"/>
    <n v="1"/>
    <m/>
    <m/>
    <s v="a"/>
    <n v="90"/>
    <m/>
    <m/>
    <s v="c"/>
    <n v="15.5"/>
    <m/>
    <s v="X"/>
    <m/>
    <m/>
    <n v="1"/>
    <n v="2"/>
    <n v="3"/>
    <m/>
    <m/>
    <n v="3"/>
    <n v="4"/>
    <n v="2"/>
    <n v="1"/>
    <m/>
    <m/>
    <s v="a"/>
    <m/>
    <s v="X"/>
    <m/>
    <s v="b"/>
    <n v="7.5"/>
    <m/>
    <m/>
    <s v="X"/>
    <m/>
    <m/>
    <m/>
    <m/>
    <m/>
    <m/>
    <m/>
    <m/>
    <m/>
    <s v="X"/>
    <m/>
    <m/>
    <s v="X"/>
    <m/>
    <s v="X"/>
    <m/>
    <m/>
    <m/>
    <s v="a"/>
    <m/>
    <m/>
    <s v="a"/>
    <m/>
    <m/>
    <s v="X"/>
    <s v="X"/>
    <s v="X"/>
    <m/>
    <s v="X"/>
    <m/>
    <m/>
    <m/>
    <s v="X"/>
    <s v="X"/>
    <m/>
    <s v="X"/>
    <m/>
    <m/>
  </r>
  <r>
    <s v="Equity Bank"/>
    <s v="Kenya"/>
    <x v="1"/>
    <m/>
    <s v="iii"/>
    <m/>
    <n v="12.5"/>
    <s v="Yes"/>
    <s v="Yes"/>
    <m/>
    <n v="4"/>
    <n v="3"/>
    <n v="1"/>
    <n v="2"/>
    <n v="6"/>
    <n v="5"/>
    <m/>
    <m/>
    <s v="a"/>
    <m/>
    <s v="2021-2022"/>
    <s v="a, d"/>
    <s v="Pests"/>
    <m/>
    <s v="c"/>
    <n v="25"/>
    <d v="2021-11-01T00:00:00"/>
    <m/>
    <s v="a"/>
    <m/>
    <s v="a"/>
    <n v="90"/>
    <m/>
    <s v="b"/>
    <n v="90"/>
    <m/>
    <m/>
    <s v="a"/>
    <s v="Engage off-takers to bring new crops to fill the income gaps. "/>
    <m/>
    <s v="a"/>
    <n v="50"/>
    <m/>
    <m/>
    <m/>
    <m/>
    <n v="1"/>
    <m/>
    <m/>
    <n v="1"/>
    <m/>
    <n v="2"/>
    <m/>
    <m/>
    <n v="1"/>
    <n v="1"/>
    <n v="1"/>
    <m/>
    <m/>
    <m/>
    <s v="c"/>
    <n v="50"/>
    <m/>
    <m/>
    <s v="a"/>
    <n v="50"/>
    <m/>
    <s v="X"/>
    <m/>
    <m/>
    <n v="1"/>
    <n v="2"/>
    <n v="3"/>
    <m/>
    <m/>
    <n v="3"/>
    <n v="2"/>
    <n v="1"/>
    <n v="4"/>
    <m/>
    <m/>
    <s v="a, b"/>
    <m/>
    <m/>
    <m/>
    <s v="b"/>
    <n v="7.5"/>
    <m/>
    <m/>
    <m/>
    <m/>
    <s v="X"/>
    <s v="X"/>
    <s v="X"/>
    <m/>
    <m/>
    <m/>
    <m/>
    <m/>
    <s v="X"/>
    <m/>
    <s v="X"/>
    <s v="X"/>
    <m/>
    <m/>
    <m/>
    <m/>
    <m/>
    <m/>
    <s v="X"/>
    <m/>
    <m/>
    <s v="X"/>
    <m/>
    <s v="X"/>
    <s v="X"/>
    <s v="X"/>
    <m/>
    <m/>
    <m/>
    <m/>
    <m/>
    <s v="X"/>
    <s v="X"/>
    <s v="X"/>
    <m/>
    <s v="X"/>
    <m/>
  </r>
  <r>
    <s v="KCB"/>
    <s v="Kenya"/>
    <x v="1"/>
    <n v="27906976"/>
    <s v="ii"/>
    <m/>
    <n v="3"/>
    <s v="Yes"/>
    <s v="No"/>
    <m/>
    <n v="1"/>
    <n v="3"/>
    <n v="2"/>
    <n v="4"/>
    <n v="5"/>
    <n v="6"/>
    <m/>
    <m/>
    <s v="a"/>
    <m/>
    <s v="2023 -2024"/>
    <s v="b"/>
    <m/>
    <m/>
    <s v="d"/>
    <n v="15"/>
    <s v="4 months"/>
    <m/>
    <m/>
    <m/>
    <s v="b"/>
    <n v="70"/>
    <m/>
    <s v="b"/>
    <n v="90"/>
    <m/>
    <m/>
    <s v="a,c,d"/>
    <m/>
    <m/>
    <s v="d"/>
    <s v="5"/>
    <m/>
    <n v="2"/>
    <n v="3"/>
    <n v="2"/>
    <n v="4"/>
    <m/>
    <m/>
    <n v="1"/>
    <n v="3"/>
    <n v="2"/>
    <m/>
    <m/>
    <n v="2"/>
    <n v="4"/>
    <n v="1"/>
    <n v="3"/>
    <m/>
    <m/>
    <s v="b"/>
    <n v="70"/>
    <m/>
    <m/>
    <s v="a"/>
    <n v="50"/>
    <m/>
    <m/>
    <s v="Y"/>
    <m/>
    <n v="1"/>
    <n v="3"/>
    <n v="2"/>
    <m/>
    <m/>
    <n v="2"/>
    <n v="4"/>
    <n v="3"/>
    <n v="1"/>
    <m/>
    <m/>
    <m/>
    <s v="b"/>
    <m/>
    <m/>
    <s v="a"/>
    <n v="5"/>
    <m/>
    <m/>
    <m/>
    <m/>
    <m/>
    <s v="X"/>
    <m/>
    <m/>
    <s v="X"/>
    <s v="X"/>
    <m/>
    <m/>
    <m/>
    <m/>
    <s v="X"/>
    <s v="X"/>
    <m/>
    <m/>
    <m/>
    <m/>
    <m/>
    <m/>
    <s v="X"/>
    <m/>
    <m/>
    <s v="X"/>
    <m/>
    <s v="X"/>
    <s v="X"/>
    <m/>
    <m/>
    <m/>
    <m/>
    <m/>
    <m/>
    <s v="X"/>
    <s v="X"/>
    <m/>
    <m/>
    <s v="X"/>
    <m/>
  </r>
  <r>
    <s v="KWFT"/>
    <s v="Kenya"/>
    <x v="0"/>
    <n v="127378640"/>
    <s v="iv"/>
    <m/>
    <n v="37.5"/>
    <s v="Yes "/>
    <s v="Yes"/>
    <m/>
    <n v="3"/>
    <m/>
    <n v="2"/>
    <m/>
    <m/>
    <n v="4"/>
    <n v="1"/>
    <m/>
    <s v="a"/>
    <m/>
    <n v="2023"/>
    <s v="a"/>
    <m/>
    <m/>
    <s v="f"/>
    <n v="2.5"/>
    <m/>
    <m/>
    <s v="a"/>
    <m/>
    <s v="b"/>
    <n v="70"/>
    <m/>
    <s v="b"/>
    <n v="90"/>
    <m/>
    <m/>
    <s v="a,b,c"/>
    <s v="Farmer training "/>
    <m/>
    <s v="See comment"/>
    <s v="Invalid"/>
    <m/>
    <m/>
    <m/>
    <n v="1"/>
    <n v="1"/>
    <m/>
    <m/>
    <n v="1"/>
    <n v="3"/>
    <n v="2"/>
    <m/>
    <m/>
    <m/>
    <n v="1"/>
    <n v="2"/>
    <m/>
    <m/>
    <m/>
    <s v="a"/>
    <n v="90"/>
    <m/>
    <m/>
    <s v="a"/>
    <n v="50"/>
    <m/>
    <s v="X"/>
    <m/>
    <m/>
    <n v="1"/>
    <n v="3"/>
    <n v="2"/>
    <m/>
    <m/>
    <m/>
    <n v="1"/>
    <n v="2"/>
    <m/>
    <m/>
    <m/>
    <m/>
    <m/>
    <s v="X"/>
    <m/>
    <s v="a"/>
    <n v="5"/>
    <m/>
    <m/>
    <m/>
    <m/>
    <m/>
    <s v="X"/>
    <m/>
    <m/>
    <m/>
    <m/>
    <s v="X"/>
    <m/>
    <m/>
    <m/>
    <s v="X"/>
    <s v="X"/>
    <m/>
    <m/>
    <m/>
    <m/>
    <m/>
    <m/>
    <s v="X"/>
    <m/>
    <m/>
    <s v="X"/>
    <m/>
    <n v="2"/>
    <m/>
    <n v="1"/>
    <n v="3"/>
    <m/>
    <m/>
    <m/>
    <m/>
    <s v="X"/>
    <s v="X"/>
    <m/>
    <s v="X"/>
    <m/>
    <m/>
  </r>
  <r>
    <s v="FAULU"/>
    <s v="Kenya"/>
    <x v="0"/>
    <n v="100970873"/>
    <s v="iii"/>
    <m/>
    <n v="12.5"/>
    <s v="Yes"/>
    <s v="Yes"/>
    <m/>
    <n v="2"/>
    <m/>
    <n v="1"/>
    <n v="3"/>
    <n v="3"/>
    <n v="3"/>
    <m/>
    <m/>
    <s v="a"/>
    <m/>
    <n v="2020"/>
    <s v="a"/>
    <m/>
    <m/>
    <s v="b"/>
    <n v="40"/>
    <d v="2021-01-01T00:00:00"/>
    <m/>
    <s v="a"/>
    <m/>
    <s v="a"/>
    <n v="90"/>
    <m/>
    <s v="b"/>
    <n v="90"/>
    <m/>
    <m/>
    <s v="a,b,c,d"/>
    <s v="TA through collaboration with development partners"/>
    <m/>
    <s v="b"/>
    <n v="38"/>
    <m/>
    <n v="1"/>
    <m/>
    <n v="2"/>
    <n v="3"/>
    <m/>
    <m/>
    <m/>
    <n v="1"/>
    <n v="2"/>
    <n v="3"/>
    <m/>
    <m/>
    <n v="1"/>
    <n v="1"/>
    <n v="1"/>
    <m/>
    <m/>
    <s v="a"/>
    <n v="90"/>
    <m/>
    <m/>
    <s v="c,d"/>
    <s v="Invalid"/>
    <m/>
    <s v="X"/>
    <m/>
    <m/>
    <n v="2"/>
    <m/>
    <n v="3"/>
    <n v="1"/>
    <m/>
    <m/>
    <n v="3"/>
    <n v="2"/>
    <n v="1"/>
    <m/>
    <m/>
    <m/>
    <m/>
    <s v="X"/>
    <m/>
    <s v="a"/>
    <n v="5"/>
    <m/>
    <m/>
    <m/>
    <m/>
    <s v="X"/>
    <m/>
    <m/>
    <s v="X"/>
    <m/>
    <m/>
    <m/>
    <m/>
    <s v="X"/>
    <s v="X"/>
    <m/>
    <s v="X"/>
    <m/>
    <s v="X"/>
    <s v="X"/>
    <m/>
    <m/>
    <s v="X"/>
    <m/>
    <m/>
    <s v="X"/>
    <m/>
    <m/>
    <n v="1"/>
    <n v="1"/>
    <m/>
    <n v="3"/>
    <m/>
    <m/>
    <m/>
    <m/>
    <n v="2"/>
    <n v="1"/>
    <n v="3"/>
    <m/>
    <m/>
    <m/>
  </r>
  <r>
    <s v="AFC"/>
    <s v="Kenya"/>
    <x v="3"/>
    <n v="72093023"/>
    <s v="v"/>
    <m/>
    <n v="30"/>
    <s v="Yes"/>
    <s v="Yes"/>
    <m/>
    <n v="5"/>
    <n v="3"/>
    <n v="1"/>
    <n v="4"/>
    <n v="6"/>
    <n v="2"/>
    <m/>
    <m/>
    <s v="a"/>
    <m/>
    <s v="2019-2021"/>
    <s v="a,b"/>
    <m/>
    <m/>
    <s v="c"/>
    <n v="25"/>
    <m/>
    <m/>
    <s v="d"/>
    <m/>
    <s v="b"/>
    <n v="70"/>
    <m/>
    <s v="c"/>
    <n v="20"/>
    <m/>
    <m/>
    <s v="a"/>
    <m/>
    <m/>
    <s v="c"/>
    <n v="15.5"/>
    <m/>
    <m/>
    <m/>
    <n v="2"/>
    <n v="1"/>
    <m/>
    <m/>
    <n v="1"/>
    <n v="2"/>
    <n v="3"/>
    <m/>
    <m/>
    <m/>
    <s v="X"/>
    <s v="X"/>
    <s v="X"/>
    <m/>
    <m/>
    <s v="b"/>
    <n v="70"/>
    <m/>
    <m/>
    <s v="c"/>
    <n v="15.5"/>
    <m/>
    <s v="X"/>
    <m/>
    <m/>
    <n v="1"/>
    <m/>
    <m/>
    <m/>
    <m/>
    <n v="3"/>
    <n v="2"/>
    <n v="1"/>
    <n v="4"/>
    <m/>
    <m/>
    <m/>
    <s v="b"/>
    <s v="X"/>
    <m/>
    <s v="d"/>
    <n v="35.5"/>
    <m/>
    <m/>
    <m/>
    <m/>
    <m/>
    <s v="X"/>
    <m/>
    <m/>
    <s v="X"/>
    <s v="X"/>
    <m/>
    <m/>
    <s v="X"/>
    <m/>
    <m/>
    <s v="X"/>
    <m/>
    <s v="X"/>
    <m/>
    <m/>
    <m/>
    <s v="X"/>
    <m/>
    <m/>
    <s v="X"/>
    <m/>
    <m/>
    <s v="X"/>
    <s v="X"/>
    <m/>
    <s v="X"/>
    <m/>
    <m/>
    <m/>
    <m/>
    <s v="X"/>
    <m/>
    <s v="X"/>
    <m/>
    <s v="X"/>
    <m/>
  </r>
  <r>
    <s v="KDC"/>
    <s v="Kenya"/>
    <x v="3"/>
    <n v="49612403"/>
    <s v="iv"/>
    <m/>
    <n v="37.5"/>
    <s v="Yes"/>
    <s v="No"/>
    <m/>
    <n v="3"/>
    <n v="2"/>
    <n v="1"/>
    <n v="4"/>
    <n v="5"/>
    <n v="6"/>
    <m/>
    <m/>
    <s v="a"/>
    <m/>
    <s v="2021-2022"/>
    <s v="a"/>
    <m/>
    <m/>
    <s v="a"/>
    <n v="50"/>
    <m/>
    <m/>
    <s v="a"/>
    <m/>
    <s v="c"/>
    <n v="50"/>
    <m/>
    <s v="c"/>
    <n v="20"/>
    <m/>
    <m/>
    <s v="a,b,c"/>
    <m/>
    <m/>
    <s v="a"/>
    <n v="50"/>
    <m/>
    <m/>
    <n v="2"/>
    <n v="3"/>
    <n v="1"/>
    <m/>
    <m/>
    <n v="1"/>
    <n v="3"/>
    <n v="2"/>
    <m/>
    <m/>
    <n v="1"/>
    <n v="2"/>
    <n v="3"/>
    <m/>
    <m/>
    <m/>
    <s v="c"/>
    <n v="50"/>
    <m/>
    <m/>
    <s v="d"/>
    <n v="2.5"/>
    <m/>
    <s v="X"/>
    <m/>
    <m/>
    <n v="1"/>
    <n v="3"/>
    <n v="2"/>
    <m/>
    <m/>
    <n v="4"/>
    <n v="3"/>
    <n v="2"/>
    <n v="1"/>
    <m/>
    <m/>
    <m/>
    <s v="b"/>
    <m/>
    <m/>
    <s v="d"/>
    <n v="35.5"/>
    <m/>
    <m/>
    <s v="X"/>
    <s v="X"/>
    <m/>
    <s v="X"/>
    <m/>
    <m/>
    <m/>
    <m/>
    <m/>
    <m/>
    <s v="X"/>
    <s v="X"/>
    <m/>
    <s v="X"/>
    <m/>
    <s v="X"/>
    <m/>
    <m/>
    <m/>
    <s v="X"/>
    <m/>
    <m/>
    <s v="X"/>
    <m/>
    <m/>
    <s v="X"/>
    <s v="X"/>
    <m/>
    <s v="X"/>
    <m/>
    <m/>
    <m/>
    <m/>
    <s v="X"/>
    <s v="X"/>
    <m/>
    <s v="X"/>
    <m/>
    <m/>
  </r>
  <r>
    <s v="AMICA SACCO"/>
    <s v="Kenya"/>
    <x v="2"/>
    <n v="54263565"/>
    <s v="iv"/>
    <m/>
    <n v="37.5"/>
    <s v="Yes"/>
    <s v="No"/>
    <m/>
    <n v="2"/>
    <m/>
    <n v="3"/>
    <m/>
    <m/>
    <m/>
    <n v="1"/>
    <m/>
    <s v="b"/>
    <m/>
    <s v="2020 -2021"/>
    <s v="a"/>
    <m/>
    <m/>
    <s v="a"/>
    <n v="50"/>
    <m/>
    <m/>
    <s v="d"/>
    <m/>
    <s v="a"/>
    <n v="90"/>
    <m/>
    <s v="a"/>
    <n v="95"/>
    <m/>
    <m/>
    <s v="a,b"/>
    <m/>
    <m/>
    <s v="a"/>
    <n v="50"/>
    <m/>
    <m/>
    <m/>
    <m/>
    <n v="1"/>
    <m/>
    <m/>
    <n v="1"/>
    <m/>
    <m/>
    <m/>
    <m/>
    <n v="1"/>
    <n v="3"/>
    <n v="2"/>
    <m/>
    <m/>
    <m/>
    <s v="a"/>
    <n v="90"/>
    <m/>
    <m/>
    <s v="a"/>
    <n v="50"/>
    <m/>
    <m/>
    <s v="Y"/>
    <m/>
    <n v="1"/>
    <m/>
    <m/>
    <n v="2"/>
    <m/>
    <m/>
    <n v="1"/>
    <n v="2"/>
    <n v="3"/>
    <m/>
    <m/>
    <m/>
    <m/>
    <s v="X"/>
    <m/>
    <s v="a"/>
    <n v="5"/>
    <m/>
    <m/>
    <m/>
    <m/>
    <m/>
    <s v="X"/>
    <m/>
    <s v="X"/>
    <s v="X"/>
    <m/>
    <m/>
    <m/>
    <m/>
    <m/>
    <s v="X"/>
    <m/>
    <m/>
    <m/>
    <s v="X"/>
    <s v="X"/>
    <m/>
    <m/>
    <s v="X"/>
    <m/>
    <m/>
    <m/>
    <m/>
    <s v="X"/>
    <m/>
    <m/>
    <s v="X"/>
    <m/>
    <m/>
    <m/>
    <m/>
    <n v="1"/>
    <n v="2"/>
    <n v="3"/>
    <n v="4"/>
    <m/>
    <m/>
  </r>
  <r>
    <s v="Bingwa SACCO"/>
    <s v="Kenya"/>
    <x v="2"/>
    <n v="38759689"/>
    <s v="v"/>
    <m/>
    <n v="50"/>
    <s v="Yes"/>
    <s v="Yes"/>
    <m/>
    <n v="1"/>
    <m/>
    <n v="2"/>
    <m/>
    <m/>
    <m/>
    <m/>
    <m/>
    <s v="b"/>
    <m/>
    <s v="2021-2022"/>
    <s v="a"/>
    <m/>
    <m/>
    <s v="b"/>
    <n v="40"/>
    <m/>
    <m/>
    <s v="a"/>
    <m/>
    <s v="b"/>
    <n v="70"/>
    <m/>
    <s v="a"/>
    <n v="95"/>
    <m/>
    <m/>
    <s v="a,b,c"/>
    <m/>
    <m/>
    <s v="b"/>
    <n v="38"/>
    <m/>
    <m/>
    <m/>
    <n v="1"/>
    <m/>
    <m/>
    <m/>
    <n v="1"/>
    <m/>
    <n v="2"/>
    <m/>
    <m/>
    <m/>
    <s v="X"/>
    <s v="X"/>
    <m/>
    <m/>
    <m/>
    <s v="a"/>
    <n v="90"/>
    <m/>
    <m/>
    <s v="a"/>
    <n v="50"/>
    <m/>
    <m/>
    <s v="Y"/>
    <m/>
    <n v="1"/>
    <m/>
    <n v="2"/>
    <m/>
    <m/>
    <m/>
    <n v="2"/>
    <n v="1"/>
    <m/>
    <m/>
    <m/>
    <m/>
    <m/>
    <s v="X"/>
    <m/>
    <s v="a"/>
    <n v="5"/>
    <m/>
    <m/>
    <m/>
    <m/>
    <m/>
    <s v="X"/>
    <m/>
    <m/>
    <m/>
    <m/>
    <m/>
    <m/>
    <s v="X"/>
    <s v="X"/>
    <m/>
    <m/>
    <m/>
    <m/>
    <m/>
    <m/>
    <m/>
    <s v="X"/>
    <m/>
    <m/>
    <s v="X"/>
    <m/>
    <m/>
    <m/>
    <s v="X"/>
    <m/>
    <m/>
    <s v="X"/>
    <m/>
    <m/>
    <m/>
    <m/>
    <s v="X"/>
    <m/>
    <m/>
    <m/>
    <m/>
  </r>
  <r>
    <s v="GDC"/>
    <s v="Kenya"/>
    <x v="2"/>
    <n v="32558139"/>
    <s v="v"/>
    <m/>
    <n v="31.5"/>
    <s v="Yes"/>
    <s v="Yes"/>
    <m/>
    <n v="5"/>
    <n v="6"/>
    <n v="2"/>
    <n v="1"/>
    <n v="3"/>
    <n v="4"/>
    <m/>
    <m/>
    <s v="c,d"/>
    <m/>
    <s v="2021-2022"/>
    <m/>
    <m/>
    <m/>
    <s v="c"/>
    <n v="25"/>
    <s v="6-7 months after disaster"/>
    <m/>
    <s v="a"/>
    <m/>
    <s v="a"/>
    <n v="90"/>
    <m/>
    <s v="a"/>
    <n v="95"/>
    <m/>
    <m/>
    <s v="a,b,c,d"/>
    <m/>
    <m/>
    <s v="a"/>
    <n v="50"/>
    <m/>
    <m/>
    <n v="2"/>
    <n v="1"/>
    <n v="3"/>
    <m/>
    <m/>
    <n v="1"/>
    <n v="1"/>
    <n v="1"/>
    <m/>
    <m/>
    <m/>
    <s v="X"/>
    <s v="X"/>
    <s v="X"/>
    <m/>
    <m/>
    <s v="a"/>
    <n v="90"/>
    <m/>
    <m/>
    <s v="a"/>
    <n v="50"/>
    <m/>
    <m/>
    <s v="Y"/>
    <m/>
    <n v="1"/>
    <n v="2"/>
    <n v="3"/>
    <m/>
    <m/>
    <n v="4"/>
    <n v="2"/>
    <n v="1"/>
    <n v="3"/>
    <m/>
    <m/>
    <m/>
    <m/>
    <s v="X"/>
    <m/>
    <m/>
    <s v=""/>
    <m/>
    <m/>
    <m/>
    <m/>
    <m/>
    <s v="X"/>
    <s v="X"/>
    <m/>
    <m/>
    <m/>
    <s v="X"/>
    <m/>
    <s v="X"/>
    <s v="X"/>
    <s v="X"/>
    <s v="X"/>
    <s v="X"/>
    <s v="X"/>
    <m/>
    <m/>
    <m/>
    <m/>
    <s v="X"/>
    <m/>
    <m/>
    <s v="X"/>
    <m/>
    <m/>
    <n v="1"/>
    <n v="2"/>
    <n v="3"/>
    <m/>
    <m/>
    <m/>
    <m/>
    <n v="1"/>
    <n v="2"/>
    <m/>
    <m/>
    <n v="3"/>
    <m/>
  </r>
  <r>
    <s v="Fortune"/>
    <s v="Kenya"/>
    <x v="2"/>
    <n v="46511627"/>
    <s v="iv"/>
    <m/>
    <n v="37.5"/>
    <s v="Yes"/>
    <s v="No"/>
    <m/>
    <n v="2"/>
    <m/>
    <n v="1"/>
    <n v="3"/>
    <m/>
    <m/>
    <n v="2"/>
    <m/>
    <s v="b"/>
    <m/>
    <s v="2021-2023"/>
    <m/>
    <m/>
    <m/>
    <s v="a"/>
    <n v="50"/>
    <s v="7-9 months"/>
    <m/>
    <s v="a"/>
    <m/>
    <s v="a"/>
    <n v="90"/>
    <m/>
    <s v="a"/>
    <n v="95"/>
    <m/>
    <m/>
    <s v="a,b,c"/>
    <m/>
    <m/>
    <s v="a"/>
    <n v="50"/>
    <m/>
    <n v="1"/>
    <n v="1"/>
    <m/>
    <n v="1"/>
    <m/>
    <m/>
    <n v="1"/>
    <n v="1"/>
    <n v="1"/>
    <m/>
    <m/>
    <n v="1"/>
    <n v="2"/>
    <n v="2"/>
    <m/>
    <m/>
    <m/>
    <s v="a"/>
    <n v="90"/>
    <m/>
    <m/>
    <s v="a"/>
    <n v="50"/>
    <m/>
    <m/>
    <s v="Y"/>
    <m/>
    <n v="1"/>
    <n v="3"/>
    <n v="2"/>
    <m/>
    <m/>
    <n v="3"/>
    <m/>
    <n v="1"/>
    <m/>
    <n v="2"/>
    <m/>
    <m/>
    <s v="b"/>
    <m/>
    <m/>
    <s v="a"/>
    <n v="5"/>
    <m/>
    <m/>
    <s v="X"/>
    <m/>
    <s v="X"/>
    <s v="X"/>
    <s v="X"/>
    <s v="X"/>
    <s v="X"/>
    <s v="X"/>
    <m/>
    <m/>
    <n v="1"/>
    <n v="2"/>
    <m/>
    <m/>
    <m/>
    <m/>
    <m/>
    <m/>
    <m/>
    <m/>
    <s v="X"/>
    <m/>
    <m/>
    <s v="X"/>
    <m/>
    <m/>
    <s v="X"/>
    <m/>
    <s v="X"/>
    <m/>
    <m/>
    <m/>
    <m/>
    <m/>
    <n v="2"/>
    <m/>
    <n v="3"/>
    <m/>
    <n v="1"/>
  </r>
  <r>
    <s v="Ilkisonko"/>
    <s v="Kenya"/>
    <x v="2"/>
    <n v="2170542"/>
    <s v="iii"/>
    <m/>
    <n v="12.5"/>
    <s v="Yes"/>
    <s v="No"/>
    <m/>
    <n v="3"/>
    <n v="2"/>
    <n v="1"/>
    <n v="5"/>
    <m/>
    <m/>
    <n v="4"/>
    <m/>
    <s v="b"/>
    <m/>
    <s v="2021-2022"/>
    <s v="a"/>
    <m/>
    <m/>
    <s v="c"/>
    <n v="25"/>
    <s v="3-4 months"/>
    <m/>
    <s v="b"/>
    <m/>
    <s v="c"/>
    <n v="50"/>
    <m/>
    <s v="a"/>
    <n v="95"/>
    <m/>
    <m/>
    <s v="a,b"/>
    <m/>
    <m/>
    <s v="c"/>
    <n v="15.5"/>
    <m/>
    <m/>
    <m/>
    <n v="1"/>
    <n v="2"/>
    <m/>
    <m/>
    <n v="1"/>
    <m/>
    <n v="2"/>
    <m/>
    <m/>
    <n v="3"/>
    <n v="2"/>
    <n v="1"/>
    <m/>
    <m/>
    <m/>
    <s v="b"/>
    <n v="70"/>
    <m/>
    <m/>
    <s v="b"/>
    <n v="38"/>
    <m/>
    <s v="X"/>
    <m/>
    <m/>
    <n v="1"/>
    <m/>
    <n v="2"/>
    <m/>
    <m/>
    <n v="1"/>
    <n v="3"/>
    <n v="2"/>
    <m/>
    <m/>
    <m/>
    <m/>
    <m/>
    <s v="X"/>
    <m/>
    <s v="c"/>
    <n v="15.5"/>
    <m/>
    <m/>
    <s v="X"/>
    <m/>
    <m/>
    <s v="X"/>
    <m/>
    <m/>
    <m/>
    <m/>
    <s v="X"/>
    <m/>
    <s v="X"/>
    <s v="X"/>
    <s v="X"/>
    <s v="X"/>
    <m/>
    <m/>
    <m/>
    <m/>
    <m/>
    <s v="X"/>
    <m/>
    <m/>
    <s v="X"/>
    <m/>
    <m/>
    <n v="1"/>
    <n v="2"/>
    <m/>
    <n v="3"/>
    <m/>
    <m/>
    <m/>
    <m/>
    <n v="3"/>
    <n v="1"/>
    <m/>
    <n v="4"/>
    <n v="2"/>
    <m/>
  </r>
  <r>
    <s v="NEW FORTIS"/>
    <s v="Kenya"/>
    <x v="2"/>
    <n v="58914728"/>
    <s v="i"/>
    <m/>
    <n v="5"/>
    <s v="No"/>
    <s v="No"/>
    <m/>
    <n v="1"/>
    <m/>
    <m/>
    <m/>
    <n v="1"/>
    <m/>
    <m/>
    <m/>
    <s v="e"/>
    <m/>
    <m/>
    <m/>
    <m/>
    <m/>
    <m/>
    <s v=""/>
    <m/>
    <m/>
    <m/>
    <m/>
    <m/>
    <s v=""/>
    <m/>
    <m/>
    <s v=""/>
    <m/>
    <m/>
    <m/>
    <m/>
    <m/>
    <m/>
    <s v=""/>
    <m/>
    <m/>
    <m/>
    <m/>
    <m/>
    <m/>
    <m/>
    <m/>
    <m/>
    <m/>
    <m/>
    <m/>
    <m/>
    <m/>
    <m/>
    <m/>
    <m/>
    <m/>
    <m/>
    <s v=""/>
    <m/>
    <m/>
    <m/>
    <s v=""/>
    <m/>
    <m/>
    <m/>
    <m/>
    <m/>
    <m/>
    <m/>
    <m/>
    <m/>
    <m/>
    <m/>
    <m/>
    <m/>
    <m/>
    <m/>
    <m/>
    <m/>
    <m/>
    <m/>
    <m/>
    <s v=""/>
    <m/>
    <m/>
    <m/>
    <m/>
    <m/>
    <m/>
    <m/>
    <m/>
    <m/>
    <m/>
    <m/>
    <m/>
    <m/>
    <m/>
    <m/>
    <m/>
    <m/>
    <m/>
    <m/>
    <m/>
    <m/>
    <m/>
    <m/>
    <m/>
    <m/>
    <m/>
    <m/>
    <m/>
    <m/>
    <m/>
    <m/>
    <m/>
    <m/>
    <m/>
    <m/>
    <m/>
    <m/>
    <m/>
    <m/>
    <m/>
    <m/>
  </r>
  <r>
    <s v="TAIFA"/>
    <s v="Kenya"/>
    <x v="2"/>
    <n v="23255813"/>
    <s v="v"/>
    <m/>
    <n v="50"/>
    <s v="Yes"/>
    <s v="No"/>
    <m/>
    <n v="2"/>
    <n v="4"/>
    <n v="1"/>
    <n v="3"/>
    <m/>
    <n v="5"/>
    <m/>
    <m/>
    <s v="a"/>
    <m/>
    <s v="2019-2021"/>
    <s v="a"/>
    <m/>
    <m/>
    <s v="c"/>
    <n v="25"/>
    <s v="3 months"/>
    <m/>
    <s v="a"/>
    <m/>
    <s v="a"/>
    <n v="90"/>
    <m/>
    <s v="b"/>
    <n v="90"/>
    <m/>
    <m/>
    <s v="a,b,c"/>
    <m/>
    <m/>
    <s v="d"/>
    <s v="5"/>
    <m/>
    <n v="3"/>
    <n v="1"/>
    <n v="2"/>
    <n v="1"/>
    <m/>
    <m/>
    <n v="2"/>
    <n v="1"/>
    <n v="3"/>
    <m/>
    <m/>
    <m/>
    <n v="2"/>
    <n v="1"/>
    <n v="3"/>
    <m/>
    <m/>
    <s v="c"/>
    <n v="50"/>
    <m/>
    <m/>
    <s v="a"/>
    <n v="50"/>
    <m/>
    <m/>
    <s v="Y"/>
    <m/>
    <n v="1"/>
    <n v="2"/>
    <n v="3"/>
    <m/>
    <m/>
    <n v="3"/>
    <n v="2"/>
    <n v="1"/>
    <n v="4"/>
    <m/>
    <m/>
    <m/>
    <s v="b"/>
    <m/>
    <m/>
    <s v="a"/>
    <n v="5"/>
    <m/>
    <m/>
    <m/>
    <s v="X"/>
    <m/>
    <m/>
    <m/>
    <s v="X"/>
    <s v="X"/>
    <s v="X"/>
    <m/>
    <m/>
    <s v="X"/>
    <s v="X"/>
    <s v="X"/>
    <s v="X"/>
    <s v="X"/>
    <m/>
    <m/>
    <m/>
    <m/>
    <s v="X"/>
    <m/>
    <m/>
    <m/>
    <m/>
    <m/>
    <n v="1"/>
    <n v="2"/>
    <m/>
    <n v="3"/>
    <m/>
    <m/>
    <m/>
    <m/>
    <m/>
    <m/>
    <n v="1"/>
    <n v="2"/>
    <n v="3"/>
    <m/>
  </r>
  <r>
    <s v="Imarika"/>
    <s v="Kenya"/>
    <x v="2"/>
    <n v="87596899"/>
    <s v="i"/>
    <m/>
    <n v="5"/>
    <s v="Yes"/>
    <s v="No"/>
    <m/>
    <m/>
    <n v="1"/>
    <n v="1"/>
    <m/>
    <m/>
    <m/>
    <m/>
    <m/>
    <s v="a,b"/>
    <m/>
    <n v="2019"/>
    <s v="a,b"/>
    <m/>
    <m/>
    <s v="b"/>
    <n v="40"/>
    <m/>
    <m/>
    <s v="d"/>
    <m/>
    <s v="a"/>
    <n v="90"/>
    <m/>
    <s v="a"/>
    <n v="95"/>
    <m/>
    <m/>
    <s v="a,b,c"/>
    <m/>
    <m/>
    <s v="a"/>
    <n v="50"/>
    <m/>
    <m/>
    <n v="1"/>
    <n v="1"/>
    <n v="1"/>
    <m/>
    <m/>
    <n v="3"/>
    <n v="4"/>
    <n v="1"/>
    <n v="2"/>
    <m/>
    <n v="2"/>
    <n v="1"/>
    <n v="1"/>
    <n v="3"/>
    <m/>
    <m/>
    <s v="a"/>
    <n v="90"/>
    <m/>
    <m/>
    <s v="a,d"/>
    <s v="Invalid"/>
    <m/>
    <m/>
    <s v="Y"/>
    <m/>
    <n v="1"/>
    <m/>
    <n v="2"/>
    <m/>
    <m/>
    <m/>
    <n v="1"/>
    <n v="2"/>
    <n v="1"/>
    <m/>
    <m/>
    <s v="a"/>
    <m/>
    <m/>
    <m/>
    <s v="a"/>
    <n v="5"/>
    <m/>
    <m/>
    <m/>
    <s v="X"/>
    <s v="X"/>
    <s v="X"/>
    <m/>
    <m/>
    <m/>
    <s v="X"/>
    <m/>
    <m/>
    <m/>
    <s v="X"/>
    <m/>
    <m/>
    <m/>
    <m/>
    <m/>
    <m/>
    <m/>
    <m/>
    <s v="X"/>
    <m/>
    <s v="X"/>
    <m/>
    <m/>
    <n v="2"/>
    <n v="1"/>
    <m/>
    <m/>
    <m/>
    <m/>
    <m/>
    <m/>
    <n v="2"/>
    <n v="1"/>
    <n v="5"/>
    <n v="4"/>
    <n v="3"/>
    <m/>
  </r>
  <r>
    <s v="PORTS SACCO"/>
    <s v="Kenya"/>
    <x v="2"/>
    <n v="49612403"/>
    <s v="i"/>
    <m/>
    <n v="5"/>
    <s v="No"/>
    <s v="No"/>
    <m/>
    <n v="1"/>
    <m/>
    <m/>
    <n v="1"/>
    <m/>
    <m/>
    <m/>
    <m/>
    <m/>
    <m/>
    <m/>
    <m/>
    <m/>
    <m/>
    <m/>
    <s v=""/>
    <m/>
    <m/>
    <m/>
    <m/>
    <m/>
    <s v=""/>
    <m/>
    <m/>
    <s v=""/>
    <m/>
    <m/>
    <m/>
    <m/>
    <m/>
    <m/>
    <s v=""/>
    <m/>
    <m/>
    <m/>
    <m/>
    <m/>
    <m/>
    <m/>
    <m/>
    <m/>
    <m/>
    <m/>
    <m/>
    <m/>
    <m/>
    <m/>
    <m/>
    <m/>
    <m/>
    <m/>
    <s v=""/>
    <m/>
    <m/>
    <m/>
    <s v=""/>
    <m/>
    <m/>
    <m/>
    <m/>
    <m/>
    <m/>
    <m/>
    <m/>
    <m/>
    <m/>
    <m/>
    <m/>
    <m/>
    <m/>
    <m/>
    <m/>
    <m/>
    <m/>
    <m/>
    <m/>
    <s v=""/>
    <m/>
    <m/>
    <m/>
    <m/>
    <m/>
    <m/>
    <m/>
    <m/>
    <m/>
    <m/>
    <m/>
    <m/>
    <m/>
    <m/>
    <m/>
    <m/>
    <m/>
    <m/>
    <m/>
    <m/>
    <m/>
    <m/>
    <m/>
    <m/>
    <m/>
    <m/>
    <m/>
    <m/>
    <m/>
    <m/>
    <m/>
    <m/>
    <m/>
    <m/>
    <m/>
    <m/>
    <m/>
    <m/>
    <m/>
    <m/>
    <m/>
  </r>
  <r>
    <s v="UNAITAS"/>
    <s v="Kenya"/>
    <x v="2"/>
    <n v="139534883"/>
    <s v="iv"/>
    <m/>
    <n v="37.5"/>
    <s v="Yes"/>
    <s v="No"/>
    <m/>
    <n v="1"/>
    <n v="2"/>
    <n v="4"/>
    <n v="8"/>
    <n v="6"/>
    <n v="7"/>
    <n v="5"/>
    <m/>
    <s v="c"/>
    <m/>
    <s v="2020-2021"/>
    <s v="a"/>
    <m/>
    <m/>
    <s v="b"/>
    <n v="40"/>
    <s v="3-6months"/>
    <m/>
    <s v="a"/>
    <m/>
    <s v="a"/>
    <n v="90"/>
    <m/>
    <s v="a"/>
    <n v="95"/>
    <m/>
    <m/>
    <s v="a"/>
    <m/>
    <m/>
    <s v="b"/>
    <n v="38"/>
    <m/>
    <m/>
    <n v="2"/>
    <n v="3"/>
    <n v="1"/>
    <m/>
    <m/>
    <n v="1"/>
    <n v="2"/>
    <m/>
    <n v="3"/>
    <m/>
    <n v="2"/>
    <n v="3"/>
    <n v="1"/>
    <m/>
    <m/>
    <m/>
    <s v="a"/>
    <n v="90"/>
    <m/>
    <m/>
    <s v="a"/>
    <n v="50"/>
    <m/>
    <s v="X"/>
    <m/>
    <m/>
    <n v="2"/>
    <m/>
    <m/>
    <n v="2"/>
    <m/>
    <n v="2"/>
    <n v="3"/>
    <n v="1"/>
    <n v="4"/>
    <m/>
    <m/>
    <m/>
    <m/>
    <s v="X"/>
    <m/>
    <s v="a"/>
    <n v="5"/>
    <m/>
    <m/>
    <n v="1"/>
    <m/>
    <n v="2"/>
    <m/>
    <m/>
    <n v="3"/>
    <n v="4"/>
    <n v="5"/>
    <n v="6"/>
    <m/>
    <n v="1"/>
    <n v="2"/>
    <n v="3"/>
    <n v="4"/>
    <n v="5"/>
    <n v="6"/>
    <m/>
    <m/>
    <m/>
    <s v="X"/>
    <m/>
    <m/>
    <s v="X"/>
    <m/>
    <m/>
    <n v="1"/>
    <n v="2"/>
    <m/>
    <m/>
    <m/>
    <m/>
    <m/>
    <m/>
    <n v="4"/>
    <n v="2"/>
    <n v="3"/>
    <n v="1"/>
    <m/>
    <m/>
  </r>
  <r>
    <s v="Crescent Takaful"/>
    <s v="Kenya"/>
    <x v="2"/>
    <n v="186046"/>
    <m/>
    <m/>
    <s v=""/>
    <s v="Yes"/>
    <s v="No"/>
    <m/>
    <n v="1"/>
    <n v="3"/>
    <n v="2"/>
    <n v="4"/>
    <m/>
    <m/>
    <m/>
    <m/>
    <s v="b"/>
    <m/>
    <n v="2023"/>
    <s v="b"/>
    <m/>
    <m/>
    <s v="a,b"/>
    <s v="Invalid"/>
    <s v="Immediate"/>
    <m/>
    <s v="a"/>
    <m/>
    <s v="a"/>
    <n v="90"/>
    <m/>
    <s v="b,c"/>
    <s v="Invalid"/>
    <m/>
    <m/>
    <s v="a,b,d"/>
    <m/>
    <m/>
    <s v="a"/>
    <n v="50"/>
    <m/>
    <m/>
    <n v="1"/>
    <n v="2"/>
    <n v="3"/>
    <m/>
    <m/>
    <m/>
    <m/>
    <m/>
    <n v="1"/>
    <m/>
    <m/>
    <m/>
    <n v="2"/>
    <m/>
    <n v="1"/>
    <m/>
    <s v="a"/>
    <n v="90"/>
    <m/>
    <m/>
    <s v="d"/>
    <n v="2.5"/>
    <m/>
    <m/>
    <s v="X"/>
    <m/>
    <n v="1"/>
    <m/>
    <m/>
    <n v="2"/>
    <m/>
    <m/>
    <n v="1"/>
    <n v="1"/>
    <m/>
    <m/>
    <m/>
    <s v="a"/>
    <m/>
    <m/>
    <m/>
    <s v="b,d,"/>
    <s v="Invalid"/>
    <m/>
    <m/>
    <s v="X"/>
    <m/>
    <m/>
    <s v="X"/>
    <s v="X"/>
    <m/>
    <m/>
    <m/>
    <m/>
    <m/>
    <m/>
    <m/>
    <m/>
    <s v="X"/>
    <s v="X"/>
    <s v="X"/>
    <m/>
    <m/>
    <m/>
    <m/>
    <s v="X"/>
    <m/>
    <m/>
    <s v="X"/>
    <m/>
    <n v="2"/>
    <n v="1"/>
    <n v="3"/>
    <m/>
    <n v="4"/>
    <m/>
    <m/>
    <m/>
    <n v="1"/>
    <m/>
    <n v="3"/>
    <n v="2"/>
    <n v="4"/>
    <m/>
  </r>
  <r>
    <s v="BADF"/>
    <s v="Burkina"/>
    <x v="1"/>
    <n v="41028752.055399999"/>
    <s v="iv"/>
    <m/>
    <n v="37.5"/>
    <s v="Yes"/>
    <s v="Yes"/>
    <m/>
    <n v="5"/>
    <n v="1"/>
    <n v="4"/>
    <n v="3"/>
    <n v="7"/>
    <n v="6"/>
    <n v="2"/>
    <m/>
    <s v="b"/>
    <m/>
    <n v="2023"/>
    <s v="d"/>
    <s v="conflict in west side of country"/>
    <m/>
    <s v="f"/>
    <n v="2.5"/>
    <s v="Immediately"/>
    <m/>
    <s v="a, d"/>
    <m/>
    <s v="a"/>
    <n v="90"/>
    <m/>
    <s v="b"/>
    <n v="90"/>
    <m/>
    <m/>
    <s v="a,b"/>
    <m/>
    <m/>
    <s v="a"/>
    <n v="50"/>
    <m/>
    <n v="2"/>
    <n v="3"/>
    <n v="4"/>
    <n v="1"/>
    <m/>
    <m/>
    <n v="2"/>
    <n v="1"/>
    <n v="3"/>
    <m/>
    <m/>
    <n v="2"/>
    <n v="4"/>
    <n v="1"/>
    <n v="3"/>
    <m/>
    <m/>
    <s v="a"/>
    <n v="90"/>
    <m/>
    <m/>
    <s v="a"/>
    <n v="50"/>
    <m/>
    <s v="X"/>
    <m/>
    <m/>
    <n v="2"/>
    <n v="1"/>
    <n v="3"/>
    <m/>
    <m/>
    <n v="2"/>
    <n v="4"/>
    <n v="1"/>
    <n v="3"/>
    <m/>
    <m/>
    <m/>
    <m/>
    <s v=" Rescheduling of overdue"/>
    <m/>
    <s v="a"/>
    <n v="5"/>
    <m/>
    <m/>
    <m/>
    <s v="c"/>
    <m/>
    <m/>
    <s v="f"/>
    <s v="g"/>
    <s v="h"/>
    <m/>
    <m/>
    <m/>
    <s v="a"/>
    <s v="b"/>
    <s v="c"/>
    <s v="d"/>
    <m/>
    <s v="f"/>
    <m/>
    <m/>
    <m/>
    <m/>
    <s v="b"/>
    <m/>
    <m/>
    <s v="b"/>
    <m/>
    <s v="yes"/>
    <s v="yes"/>
    <s v="yes"/>
    <s v="yes"/>
    <s v="yes"/>
    <m/>
    <s v="Strengthening guarantee funds, Technical assistance"/>
    <m/>
    <m/>
    <n v="1"/>
    <n v="2"/>
    <n v="3"/>
    <m/>
    <m/>
  </r>
  <r>
    <s v="RCPB Leo"/>
    <s v="Burkina"/>
    <x v="2"/>
    <n v="2772304.29"/>
    <s v="v"/>
    <m/>
    <n v="50"/>
    <s v="No"/>
    <s v="No"/>
    <m/>
    <n v="6"/>
    <n v="5"/>
    <n v="2"/>
    <n v="4"/>
    <n v="7"/>
    <n v="3"/>
    <n v="1"/>
    <m/>
    <s v="a"/>
    <m/>
    <n v="2021"/>
    <s v="d, a"/>
    <s v="Conflict and leave of population"/>
    <m/>
    <s v="e"/>
    <n v="8"/>
    <s v="Immediately"/>
    <m/>
    <s v="a"/>
    <m/>
    <s v="d"/>
    <n v="30"/>
    <m/>
    <s v="a"/>
    <n v="95"/>
    <m/>
    <m/>
    <s v="a,b,c"/>
    <m/>
    <m/>
    <s v="c"/>
    <n v="15.5"/>
    <m/>
    <n v="4"/>
    <n v="1"/>
    <n v="2"/>
    <n v="3"/>
    <m/>
    <m/>
    <n v="1"/>
    <n v="2"/>
    <n v="3"/>
    <m/>
    <m/>
    <n v="3"/>
    <n v="1"/>
    <n v="2"/>
    <n v="4"/>
    <m/>
    <m/>
    <s v="c"/>
    <n v="50"/>
    <m/>
    <m/>
    <s v="a"/>
    <n v="50"/>
    <m/>
    <s v="X"/>
    <m/>
    <m/>
    <n v="1"/>
    <n v="3"/>
    <n v="2"/>
    <m/>
    <m/>
    <n v="3"/>
    <n v="2"/>
    <n v="1"/>
    <n v="4"/>
    <m/>
    <m/>
    <s v="a"/>
    <m/>
    <s v=" Rescheduling of overdue"/>
    <m/>
    <s v="a"/>
    <n v="5"/>
    <m/>
    <m/>
    <n v="1"/>
    <n v="2"/>
    <n v="3"/>
    <n v="4"/>
    <n v="5"/>
    <m/>
    <m/>
    <m/>
    <m/>
    <m/>
    <m/>
    <n v="3"/>
    <m/>
    <n v="2"/>
    <m/>
    <n v="1"/>
    <m/>
    <m/>
    <m/>
    <s v="a"/>
    <m/>
    <m/>
    <s v="a"/>
    <m/>
    <m/>
    <s v="yes"/>
    <s v="yes"/>
    <m/>
    <m/>
    <m/>
    <m/>
    <s v="For non-formal companies, it is difficult to use the SOFIGIB guarantee"/>
    <m/>
    <n v="3"/>
    <n v="1"/>
    <m/>
    <m/>
    <n v="2"/>
    <m/>
  </r>
  <r>
    <s v="Ecobank"/>
    <s v="Burkina"/>
    <x v="1"/>
    <n v="82316128.929000005"/>
    <s v="ii"/>
    <m/>
    <n v="7.5"/>
    <s v="Yes"/>
    <s v="Yes"/>
    <m/>
    <n v="4"/>
    <n v="7"/>
    <n v="2"/>
    <n v="1"/>
    <n v="6"/>
    <n v="5"/>
    <n v="3"/>
    <m/>
    <s v="a"/>
    <m/>
    <n v="2023"/>
    <s v="d, a"/>
    <s v="conflicts and crop fires"/>
    <m/>
    <s v="e"/>
    <n v="8"/>
    <s v="Immediately"/>
    <m/>
    <s v="d"/>
    <m/>
    <s v="a"/>
    <n v="90"/>
    <m/>
    <s v="c"/>
    <n v="20"/>
    <m/>
    <m/>
    <s v="a,b"/>
    <m/>
    <m/>
    <s v="a or d (conflict)"/>
    <s v="Invalid"/>
    <m/>
    <s v="exclued"/>
    <s v="exclued"/>
    <s v="exclued"/>
    <n v="1"/>
    <n v="2"/>
    <m/>
    <n v="1"/>
    <n v="2"/>
    <m/>
    <n v="3"/>
    <m/>
    <m/>
    <n v="1"/>
    <n v="2"/>
    <n v="3"/>
    <m/>
    <m/>
    <s v="a"/>
    <n v="90"/>
    <m/>
    <m/>
    <s v="a"/>
    <n v="50"/>
    <m/>
    <s v="X"/>
    <m/>
    <m/>
    <n v="1"/>
    <n v="2"/>
    <m/>
    <m/>
    <m/>
    <m/>
    <n v="1"/>
    <n v="2"/>
    <n v="3"/>
    <m/>
    <m/>
    <m/>
    <m/>
    <s v="temporary exclusion "/>
    <m/>
    <s v="a"/>
    <n v="5"/>
    <m/>
    <m/>
    <m/>
    <s v="c"/>
    <m/>
    <m/>
    <m/>
    <s v="g"/>
    <s v="h"/>
    <s v="i"/>
    <m/>
    <m/>
    <m/>
    <m/>
    <s v="c"/>
    <s v="d"/>
    <m/>
    <s v="f"/>
    <s v="g"/>
    <m/>
    <m/>
    <s v="a"/>
    <m/>
    <m/>
    <s v="a"/>
    <m/>
    <m/>
    <s v="yes"/>
    <s v="yes"/>
    <m/>
    <m/>
    <s v="yes"/>
    <m/>
    <s v="Setting up a robust mechanism for responding to disasters and conflicts through the financial system"/>
    <m/>
    <n v="1"/>
    <n v="2"/>
    <m/>
    <n v="3"/>
    <m/>
    <m/>
  </r>
  <r>
    <s v="RCPB siege"/>
    <s v="Burkina"/>
    <x v="2"/>
    <n v="22956025.708999999"/>
    <s v="iii"/>
    <m/>
    <n v="12.5"/>
    <s v="No"/>
    <s v="No"/>
    <m/>
    <n v="3"/>
    <n v="6"/>
    <n v="2"/>
    <n v="4"/>
    <n v="7"/>
    <n v="5"/>
    <n v="1"/>
    <m/>
    <s v="a"/>
    <m/>
    <n v="2023"/>
    <s v="d"/>
    <s v="impossibility to work"/>
    <m/>
    <s v="c"/>
    <n v="25"/>
    <s v="Immediately"/>
    <m/>
    <s v="d"/>
    <m/>
    <s v="d"/>
    <n v="30"/>
    <m/>
    <s v="c"/>
    <n v="20"/>
    <m/>
    <m/>
    <s v="a,b"/>
    <m/>
    <m/>
    <s v="c"/>
    <n v="15.5"/>
    <m/>
    <n v="1"/>
    <n v="4"/>
    <n v="2"/>
    <n v="3"/>
    <m/>
    <m/>
    <n v="1"/>
    <n v="3"/>
    <n v="2"/>
    <m/>
    <m/>
    <n v="3"/>
    <n v="1"/>
    <n v="2"/>
    <m/>
    <m/>
    <m/>
    <s v="d"/>
    <n v="30"/>
    <m/>
    <m/>
    <s v="d"/>
    <n v="2.5"/>
    <m/>
    <s v="X"/>
    <m/>
    <m/>
    <n v="1"/>
    <n v="3"/>
    <n v="2"/>
    <m/>
    <m/>
    <n v="1"/>
    <n v="3"/>
    <n v="2"/>
    <n v="4"/>
    <m/>
    <m/>
    <m/>
    <s v="b"/>
    <m/>
    <m/>
    <s v="b"/>
    <n v="7.5"/>
    <m/>
    <s v="a"/>
    <m/>
    <m/>
    <m/>
    <m/>
    <m/>
    <m/>
    <m/>
    <m/>
    <m/>
    <m/>
    <m/>
    <s v="b"/>
    <s v="c"/>
    <m/>
    <s v="e"/>
    <m/>
    <m/>
    <m/>
    <m/>
    <s v="a"/>
    <m/>
    <m/>
    <s v="a"/>
    <m/>
    <m/>
    <s v="yes"/>
    <s v="yes"/>
    <m/>
    <m/>
    <m/>
    <m/>
    <s v="refinancing fund"/>
    <m/>
    <m/>
    <n v="1"/>
    <n v="2"/>
    <n v="3"/>
    <m/>
    <m/>
  </r>
  <r>
    <s v="CBI"/>
    <s v="Burkina"/>
    <x v="1"/>
    <n v="1938232893.1159999"/>
    <s v="i"/>
    <m/>
    <n v="5"/>
    <s v="Yes"/>
    <s v="Yes"/>
    <m/>
    <n v="2"/>
    <n v="1"/>
    <n v="3"/>
    <n v="6"/>
    <n v="5"/>
    <n v="7"/>
    <m/>
    <m/>
    <s v="a"/>
    <m/>
    <n v="2022"/>
    <s v="d"/>
    <m/>
    <m/>
    <s v="c"/>
    <n v="25"/>
    <m/>
    <m/>
    <s v="a"/>
    <m/>
    <s v="b"/>
    <n v="70"/>
    <m/>
    <s v="b"/>
    <n v="90"/>
    <m/>
    <m/>
    <s v="a"/>
    <m/>
    <m/>
    <s v="a"/>
    <n v="50"/>
    <m/>
    <n v="3"/>
    <n v="4"/>
    <n v="2"/>
    <n v="1"/>
    <m/>
    <m/>
    <n v="1"/>
    <n v="2"/>
    <n v="3"/>
    <m/>
    <m/>
    <n v="3"/>
    <m/>
    <n v="1"/>
    <n v="2"/>
    <m/>
    <m/>
    <s v="a"/>
    <n v="90"/>
    <m/>
    <m/>
    <s v="a"/>
    <n v="50"/>
    <m/>
    <m/>
    <s v="Y"/>
    <m/>
    <n v="1"/>
    <n v="3"/>
    <n v="2"/>
    <m/>
    <m/>
    <n v="3"/>
    <n v="4"/>
    <n v="1"/>
    <n v="2"/>
    <m/>
    <m/>
    <m/>
    <s v="b"/>
    <m/>
    <m/>
    <s v="c"/>
    <n v="15.5"/>
    <m/>
    <m/>
    <m/>
    <n v="2"/>
    <n v="3"/>
    <m/>
    <m/>
    <n v="1"/>
    <m/>
    <m/>
    <m/>
    <m/>
    <m/>
    <n v="2"/>
    <n v="1"/>
    <n v="3"/>
    <m/>
    <m/>
    <m/>
    <m/>
    <m/>
    <s v="a"/>
    <m/>
    <m/>
    <s v="a"/>
    <m/>
    <m/>
    <s v="yes "/>
    <s v="yes "/>
    <s v="yes "/>
    <m/>
    <m/>
    <m/>
    <s v="Specific measures for handling loans at risk from conflict and natural disasters "/>
    <m/>
    <n v="3"/>
    <m/>
    <n v="1"/>
    <m/>
    <n v="2"/>
    <m/>
  </r>
  <r>
    <s v="RCPB Tenkodogo"/>
    <s v="Burkina"/>
    <x v="2"/>
    <n v="1792796.858"/>
    <s v="iii"/>
    <m/>
    <n v="12.5"/>
    <s v="No"/>
    <s v="No"/>
    <m/>
    <n v="5"/>
    <n v="6"/>
    <n v="3"/>
    <n v="4"/>
    <n v="7"/>
    <n v="2"/>
    <m/>
    <m/>
    <s v="a"/>
    <m/>
    <n v="2017"/>
    <s v="d"/>
    <s v="population leave"/>
    <m/>
    <s v="e"/>
    <n v="8"/>
    <m/>
    <m/>
    <s v="a"/>
    <m/>
    <s v="d"/>
    <n v="30"/>
    <m/>
    <s v="c"/>
    <n v="20"/>
    <m/>
    <m/>
    <s v="b"/>
    <m/>
    <m/>
    <s v="d"/>
    <s v="5"/>
    <m/>
    <m/>
    <m/>
    <m/>
    <m/>
    <s v="None"/>
    <m/>
    <n v="1"/>
    <n v="3"/>
    <n v="2"/>
    <m/>
    <m/>
    <n v="3"/>
    <n v="1"/>
    <n v="2"/>
    <m/>
    <m/>
    <m/>
    <s v="c"/>
    <n v="50"/>
    <m/>
    <m/>
    <s v="d"/>
    <n v="2.5"/>
    <m/>
    <s v="X"/>
    <m/>
    <m/>
    <n v="1"/>
    <n v="3"/>
    <n v="2"/>
    <m/>
    <m/>
    <n v="1"/>
    <n v="2"/>
    <n v="3"/>
    <m/>
    <m/>
    <m/>
    <s v="a"/>
    <s v="b"/>
    <m/>
    <m/>
    <s v="d"/>
    <n v="35.5"/>
    <m/>
    <m/>
    <m/>
    <n v="1"/>
    <m/>
    <m/>
    <n v="2"/>
    <m/>
    <m/>
    <n v="3"/>
    <m/>
    <m/>
    <m/>
    <s v="b"/>
    <s v="c"/>
    <m/>
    <s v="e"/>
    <m/>
    <m/>
    <m/>
    <m/>
    <s v="a"/>
    <m/>
    <m/>
    <s v="a"/>
    <m/>
    <m/>
    <m/>
    <s v="yes"/>
    <m/>
    <m/>
    <m/>
    <m/>
    <s v="Special regulatory measures for small loans"/>
    <m/>
    <n v="1"/>
    <m/>
    <m/>
    <n v="2"/>
    <n v="3"/>
    <m/>
  </r>
  <r>
    <s v="PMBF"/>
    <s v="Burkina"/>
    <x v="0"/>
    <n v="8301537.3799999999"/>
    <s v="v"/>
    <m/>
    <n v="50"/>
    <s v="Yes"/>
    <s v="Yes"/>
    <m/>
    <n v="1"/>
    <n v="4"/>
    <n v="3"/>
    <n v="2"/>
    <n v="6"/>
    <n v="5"/>
    <n v="7"/>
    <m/>
    <s v="b"/>
    <m/>
    <n v="2021"/>
    <s v="a"/>
    <m/>
    <m/>
    <s v="d"/>
    <n v="15"/>
    <m/>
    <m/>
    <s v="a"/>
    <m/>
    <s v="c"/>
    <n v="50"/>
    <m/>
    <s v="a"/>
    <n v="95"/>
    <m/>
    <m/>
    <s v="a"/>
    <m/>
    <m/>
    <s v="a"/>
    <n v="50"/>
    <m/>
    <n v="4"/>
    <n v="3"/>
    <n v="2"/>
    <n v="1"/>
    <m/>
    <m/>
    <n v="1"/>
    <n v="3"/>
    <n v="2"/>
    <m/>
    <m/>
    <n v="4"/>
    <n v="3"/>
    <n v="1"/>
    <n v="2"/>
    <m/>
    <m/>
    <s v="c"/>
    <n v="50"/>
    <m/>
    <m/>
    <s v="a"/>
    <n v="50"/>
    <m/>
    <s v="X"/>
    <m/>
    <m/>
    <n v="1"/>
    <n v="3"/>
    <n v="2"/>
    <m/>
    <m/>
    <n v="4"/>
    <n v="3"/>
    <n v="1"/>
    <n v="2"/>
    <m/>
    <m/>
    <s v="a"/>
    <m/>
    <m/>
    <m/>
    <s v="a"/>
    <n v="5"/>
    <m/>
    <m/>
    <m/>
    <s v="c"/>
    <s v="d"/>
    <m/>
    <m/>
    <s v="g"/>
    <s v="h"/>
    <s v="i"/>
    <m/>
    <m/>
    <m/>
    <m/>
    <s v="c"/>
    <m/>
    <m/>
    <s v="f"/>
    <m/>
    <m/>
    <m/>
    <s v="a"/>
    <m/>
    <m/>
    <s v="a"/>
    <m/>
    <m/>
    <s v="yes"/>
    <s v="no"/>
    <s v="yes"/>
    <s v="yes"/>
    <m/>
    <m/>
    <m/>
    <m/>
    <n v="1"/>
    <n v="2"/>
    <m/>
    <m/>
    <n v="3"/>
    <m/>
  </r>
  <r>
    <m/>
    <m/>
    <x v="4"/>
    <m/>
    <m/>
    <m/>
    <m/>
    <m/>
    <m/>
    <m/>
    <m/>
    <m/>
    <m/>
    <m/>
    <m/>
    <m/>
    <m/>
    <m/>
    <m/>
    <m/>
    <m/>
    <m/>
    <m/>
    <m/>
    <m/>
    <m/>
    <m/>
    <m/>
    <m/>
    <m/>
    <m/>
    <m/>
    <m/>
    <m/>
    <m/>
    <m/>
    <m/>
    <m/>
    <m/>
    <m/>
    <m/>
    <m/>
    <m/>
    <m/>
    <m/>
    <m/>
    <m/>
    <m/>
    <m/>
    <m/>
    <m/>
    <m/>
    <m/>
    <m/>
    <m/>
    <m/>
    <m/>
    <m/>
    <m/>
    <m/>
    <m/>
    <m/>
    <m/>
    <m/>
    <m/>
    <m/>
    <m/>
    <m/>
    <m/>
    <m/>
    <m/>
    <m/>
    <m/>
    <m/>
    <m/>
    <m/>
    <m/>
    <m/>
    <m/>
    <m/>
    <m/>
    <m/>
    <m/>
    <m/>
    <m/>
    <m/>
    <m/>
    <m/>
    <m/>
    <m/>
    <m/>
    <m/>
    <m/>
    <m/>
    <m/>
    <m/>
    <m/>
    <m/>
    <m/>
    <m/>
    <m/>
    <m/>
    <m/>
    <m/>
    <m/>
    <m/>
    <m/>
    <m/>
    <m/>
    <m/>
    <m/>
    <m/>
    <m/>
    <m/>
    <m/>
    <m/>
    <m/>
    <m/>
    <m/>
    <m/>
    <m/>
    <m/>
    <m/>
    <m/>
    <m/>
    <m/>
    <m/>
    <m/>
  </r>
  <r>
    <m/>
    <m/>
    <x v="4"/>
    <m/>
    <m/>
    <m/>
    <m/>
    <m/>
    <m/>
    <s v="2.       Rank causes of loan default "/>
    <s v="a.       Price changes of agricultural produce"/>
    <s v="b.      Changes in marketing channels"/>
    <s v="c.       Natural disasters (drought, floods, etc.)"/>
    <s v="d.      Pests and diseases"/>
    <s v="e.       Lesser non-agriculture income"/>
    <s v="f.        Difficulties in the household (illness, death etc.)"/>
    <s v="g.       Others (please specify:                                   )"/>
    <m/>
    <m/>
    <m/>
    <m/>
    <m/>
    <m/>
    <m/>
    <m/>
    <m/>
    <m/>
    <m/>
    <m/>
    <m/>
    <m/>
    <m/>
    <m/>
    <m/>
    <m/>
    <m/>
    <m/>
    <m/>
    <m/>
    <m/>
    <m/>
    <m/>
    <m/>
    <m/>
    <m/>
    <m/>
    <m/>
    <m/>
    <m/>
    <m/>
    <m/>
    <m/>
    <m/>
    <m/>
    <m/>
    <m/>
    <m/>
    <m/>
    <m/>
    <m/>
    <m/>
    <m/>
    <m/>
    <m/>
    <m/>
    <m/>
    <m/>
    <m/>
    <m/>
    <m/>
    <m/>
    <m/>
    <m/>
    <m/>
    <m/>
    <m/>
    <m/>
    <m/>
    <m/>
    <m/>
    <m/>
    <m/>
    <m/>
    <m/>
    <m/>
    <m/>
    <m/>
    <m/>
    <m/>
    <m/>
    <m/>
    <m/>
    <m/>
    <m/>
    <m/>
    <m/>
    <m/>
    <m/>
    <m/>
    <m/>
    <m/>
    <m/>
    <m/>
    <m/>
    <m/>
    <m/>
    <m/>
    <m/>
    <m/>
    <m/>
    <m/>
    <m/>
    <m/>
    <m/>
    <m/>
    <m/>
    <m/>
    <m/>
    <m/>
    <m/>
    <m/>
    <m/>
    <m/>
    <m/>
    <m/>
    <m/>
    <m/>
    <m/>
  </r>
  <r>
    <m/>
    <m/>
    <x v="4"/>
    <m/>
    <m/>
    <m/>
    <m/>
    <n v="29"/>
    <n v="17"/>
    <m/>
    <n v="2.5882352941176472"/>
    <n v="3.76"/>
    <n v="1.78125"/>
    <n v="3.1111111111111112"/>
    <n v="5.0952380952380949"/>
    <n v="4.4545454545454541"/>
    <n v="2.8571428571428572"/>
    <m/>
    <m/>
    <m/>
    <m/>
    <m/>
    <m/>
    <m/>
    <m/>
    <m/>
    <m/>
    <m/>
    <m/>
    <m/>
    <m/>
    <m/>
    <m/>
    <m/>
    <m/>
    <m/>
    <m/>
    <m/>
    <m/>
    <m/>
    <m/>
    <m/>
    <m/>
    <s v="a.       Interest-only repayments over a defined period"/>
    <s v="b.      Reduced repayments over a defined period"/>
    <s v="c.       Grace period/payment moratorium"/>
    <s v="d.      Extension of maturity"/>
    <s v="e.       Others (Please specify:                    )"/>
    <m/>
    <s v="a.       Repayment track record of the borrowers "/>
    <s v="b.      Size of the borrowers and loans "/>
    <s v="c.       Value of collateral "/>
    <s v="d.      Others (Please specify:                     )"/>
    <m/>
    <s v="a.       Number borrowers who required forb. m's"/>
    <s v="b.      Impact on the future cashflow of the institution"/>
    <s v="c.       Impact on the loan portfolio quality"/>
    <s v="d.      Exposure to the agriculture sector at that time"/>
    <s v="e.       Others (please specify:                             )"/>
    <m/>
    <m/>
    <m/>
    <m/>
    <m/>
    <m/>
    <m/>
    <m/>
    <m/>
    <m/>
    <m/>
    <s v="a.       Repayment track record of the borrowers "/>
    <s v="b.      Size of the borrowers and loans "/>
    <s v="c.       Value of collateral "/>
    <s v="d.      Others (Please specify:                     )"/>
    <m/>
    <s v="a.       Number borrowers who required new loans"/>
    <s v="b.      Impact on the future cashflow of the institution"/>
    <s v="c.       Impact on the loan portfolio quality"/>
    <s v="d.      Exposure to the agriculture sector at that time"/>
    <s v="e.       Others (please specify:                             )"/>
    <m/>
    <s v="a.       Write off loans, limited future access"/>
    <s v="b.      Wrote off loans flexible future access"/>
    <s v="c.       Others (please specify:                       )  "/>
    <m/>
    <m/>
    <m/>
    <m/>
    <s v="a.       No change"/>
    <s v="b.      Reduced exposure to the agriculture sector"/>
    <s v="c.       Reduced exposure to certain geographic areas"/>
    <s v="d.      Shifted to other crops and agriculture activities"/>
    <s v="e.       Developed new products (Please specify:           ) "/>
    <s v="f.        Developed new strategy (Please specify:           )"/>
    <s v="g.       Adjusted assessment policies and parameters"/>
    <s v="h.       Adjusted monitoring policies and procedures "/>
    <s v="i.         Increased staff training"/>
    <s v="j.         Others (please specify                          )"/>
    <m/>
    <s v="a.       Limited time and financial resources"/>
    <s v="b.      Limited skills to assess &amp; monitor borrowers"/>
    <s v="c.       Limited information about impact"/>
    <s v="d.      Limited financial resources f. loan forbearance"/>
    <s v="e.       Limited skills for loan forbearance "/>
    <s v="f.        Limited financial resources for new loan facilities "/>
    <s v="g.       Financial regulations (please specify:                  )"/>
    <s v="h.      Others (please specify:                                        )"/>
    <m/>
    <s v="a.       No. standard policies &amp; procedures apply."/>
    <s v="b.      Yes, unique policies &amp; procedures (detail    )"/>
    <m/>
    <s v="a.       No. standard policies &amp; procedures apply."/>
    <s v="b.      Yes, unique policies &amp; procedures (detail    )"/>
    <m/>
    <s v="a.       Partial credit guarantees "/>
    <s v="b.      Agriculture insurance"/>
    <s v="c.       Credit lines contingent to natural disasters"/>
    <s v="d.      T/A to upgrade policies &amp; procedures f. nat disasts "/>
    <s v="e.       Special regulatory measures (please specify:        ) "/>
    <m/>
    <m/>
    <m/>
    <s v="a.      Tight cash flow "/>
    <s v="b.      Higher NPLs "/>
    <s v="c.       Higher monitoring costs "/>
    <s v="d.      Fewer lending opportunities for agri"/>
    <s v="e.       Relaxation of payment moral, moral hazard"/>
    <s v="f.        Others (please specify:              ) "/>
  </r>
  <r>
    <m/>
    <m/>
    <x v="4"/>
    <m/>
    <m/>
    <m/>
    <m/>
    <m/>
    <m/>
    <m/>
    <m/>
    <m/>
    <m/>
    <m/>
    <m/>
    <m/>
    <m/>
    <m/>
    <m/>
    <m/>
    <m/>
    <m/>
    <m/>
    <m/>
    <m/>
    <m/>
    <m/>
    <m/>
    <m/>
    <m/>
    <m/>
    <m/>
    <m/>
    <m/>
    <m/>
    <m/>
    <m/>
    <m/>
    <m/>
    <m/>
    <m/>
    <m/>
    <m/>
    <n v="2.2857142857142856"/>
    <n v="2.3529411764705883"/>
    <n v="1.84"/>
    <n v="1.6666666666666667"/>
    <n v="2"/>
    <m/>
    <n v="1.2068965517241379"/>
    <n v="2.1363636363636362"/>
    <n v="2.125"/>
    <n v="2"/>
    <m/>
    <n v="2.263157894736842"/>
    <n v="2"/>
    <n v="1.5714285714285714"/>
    <n v="2.2142857142857144"/>
    <n v="1"/>
    <m/>
    <m/>
    <m/>
    <m/>
    <m/>
    <m/>
    <m/>
    <m/>
    <m/>
    <m/>
    <m/>
    <n v="1.1666666666666667"/>
    <n v="2.4210526315789473"/>
    <n v="2.2400000000000002"/>
    <n v="1.7142857142857142"/>
    <m/>
    <n v="2.5882352941176472"/>
    <n v="2.3076923076923075"/>
    <n v="1.6071428571428572"/>
    <n v="2.5454545454545454"/>
    <n v="2.6666666666666665"/>
    <m/>
    <n v="14"/>
    <n v="9"/>
    <n v="15"/>
    <m/>
    <m/>
    <m/>
    <m/>
    <n v="1"/>
    <n v="10"/>
    <n v="11"/>
    <n v="9"/>
    <n v="13"/>
    <n v="9"/>
    <n v="12"/>
    <n v="12"/>
    <n v="14"/>
    <n v="9"/>
    <m/>
    <n v="16"/>
    <n v="17"/>
    <n v="18"/>
    <n v="18"/>
    <n v="7"/>
    <n v="13"/>
    <n v="3"/>
    <n v="4"/>
    <m/>
    <n v="18"/>
    <n v="9"/>
    <m/>
    <n v="22"/>
    <n v="8"/>
    <m/>
    <n v="26"/>
    <n v="29"/>
    <n v="15"/>
    <n v="17"/>
    <n v="7"/>
    <m/>
    <m/>
    <m/>
    <n v="25"/>
    <n v="23"/>
    <n v="18"/>
    <n v="17"/>
    <n v="14"/>
    <n v="3"/>
  </r>
  <r>
    <m/>
    <m/>
    <x v="4"/>
    <m/>
    <m/>
    <m/>
    <m/>
    <m/>
    <m/>
    <m/>
    <m/>
    <m/>
    <m/>
    <m/>
    <m/>
    <m/>
    <m/>
    <m/>
    <m/>
    <m/>
    <m/>
    <m/>
    <m/>
    <m/>
    <m/>
    <m/>
    <m/>
    <m/>
    <m/>
    <m/>
    <m/>
    <m/>
    <m/>
    <m/>
    <m/>
    <m/>
    <m/>
    <m/>
    <m/>
    <m/>
    <m/>
    <m/>
    <m/>
    <m/>
    <m/>
    <m/>
    <m/>
    <m/>
    <m/>
    <m/>
    <m/>
    <m/>
    <m/>
    <m/>
    <m/>
    <m/>
    <m/>
    <m/>
    <m/>
    <m/>
    <m/>
    <m/>
    <m/>
    <m/>
    <m/>
    <m/>
    <m/>
    <m/>
    <m/>
    <m/>
    <m/>
    <m/>
    <m/>
    <m/>
    <m/>
    <m/>
    <m/>
    <m/>
    <m/>
    <m/>
    <m/>
    <m/>
    <m/>
    <m/>
    <m/>
    <m/>
    <m/>
    <m/>
    <m/>
    <m/>
    <m/>
    <m/>
    <m/>
    <m/>
    <m/>
    <m/>
    <m/>
    <m/>
    <m/>
    <m/>
    <m/>
    <m/>
    <m/>
    <m/>
    <m/>
    <m/>
    <m/>
    <m/>
    <m/>
    <m/>
    <m/>
    <m/>
    <m/>
    <m/>
    <m/>
    <m/>
    <m/>
    <m/>
    <m/>
    <m/>
    <m/>
    <m/>
    <m/>
    <m/>
    <m/>
    <m/>
    <m/>
    <m/>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
  <r>
    <s v="Duterimbere"/>
    <s v="Rwanda"/>
    <s v="MFI"/>
    <n v="11400000"/>
    <s v="iv"/>
    <n v="40"/>
    <n v="40"/>
    <s v="Yes"/>
    <s v="Yes"/>
    <m/>
    <n v="3"/>
    <m/>
    <n v="1"/>
    <n v="2"/>
    <n v="4"/>
    <m/>
    <m/>
    <m/>
    <s v="a"/>
    <x v="0"/>
    <d v="2023-04-01T00:00:00"/>
    <x v="0"/>
    <m/>
    <m/>
    <s v="e"/>
    <n v="8"/>
    <m/>
    <m/>
    <s v="a"/>
    <m/>
    <s v="b"/>
    <n v="90"/>
    <m/>
    <s v="b"/>
    <n v="90"/>
    <m/>
    <m/>
    <s v="a,d"/>
    <s v="Facilitatedgovernmentsupport–MINAGRI,BDF"/>
    <m/>
    <s v="a"/>
    <n v="50"/>
    <m/>
    <m/>
    <m/>
    <m/>
    <n v="1"/>
    <m/>
    <s v="12and13werenotseperated."/>
    <n v="2"/>
    <m/>
    <m/>
    <m/>
    <m/>
    <m/>
    <n v="3"/>
    <n v="1"/>
    <m/>
    <m/>
    <m/>
    <s v="b"/>
    <n v="70"/>
    <m/>
    <m/>
    <s v="c"/>
    <n v="15.5"/>
    <m/>
    <m/>
    <s v="Y"/>
    <s v="17and18werenotseperated."/>
    <n v="1"/>
    <n v="1"/>
    <n v="1"/>
    <n v="1"/>
    <m/>
    <m/>
    <n v="1"/>
    <n v="1"/>
    <n v="1"/>
    <m/>
    <m/>
    <m/>
    <s v="Allowtheiraccesstofutureloans(Thereasonofthenon-repaymentwasthedisaster-outofborrowerscontrol)."/>
    <s v="X"/>
    <m/>
    <s v="h"/>
    <s v="Invalid"/>
    <m/>
    <m/>
    <m/>
    <m/>
    <m/>
    <m/>
    <s v="X"/>
    <s v="X"/>
    <m/>
    <s v="X"/>
    <s v="X"/>
    <m/>
    <m/>
    <m/>
    <s v="X"/>
    <m/>
    <m/>
    <s v="X"/>
    <m/>
    <m/>
    <s v="Thisquestionwasnotasked."/>
    <m/>
    <m/>
    <m/>
    <s v="X"/>
    <m/>
    <m/>
    <n v="3"/>
    <n v="3"/>
    <n v="1"/>
    <n v="2"/>
    <s v="RelaxedNPLclassification"/>
    <m/>
    <s v="NA"/>
    <m/>
    <m/>
    <n v="1"/>
    <n v="1"/>
    <m/>
    <m/>
    <m/>
  </r>
  <r>
    <s v="BankofKigali"/>
    <s v="Rwanda"/>
    <s v="Bank"/>
    <n v="1024000000"/>
    <s v="ii"/>
    <n v="6.9"/>
    <n v="6.9"/>
    <s v="Yes"/>
    <s v="Yes"/>
    <m/>
    <n v="1"/>
    <m/>
    <n v="2"/>
    <m/>
    <m/>
    <m/>
    <n v="3"/>
    <m/>
    <s v="b"/>
    <x v="0"/>
    <s v="2018-2021"/>
    <x v="1"/>
    <m/>
    <s v="Questions5-18arenotapplicablesinceBK'sagrifinanceexperienceisrelativelynew."/>
    <m/>
    <s v=""/>
    <m/>
    <m/>
    <m/>
    <m/>
    <m/>
    <s v=""/>
    <m/>
    <m/>
    <s v=""/>
    <m/>
    <m/>
    <m/>
    <m/>
    <m/>
    <m/>
    <s v=""/>
    <m/>
    <m/>
    <m/>
    <m/>
    <m/>
    <m/>
    <m/>
    <m/>
    <m/>
    <m/>
    <m/>
    <m/>
    <m/>
    <m/>
    <m/>
    <m/>
    <m/>
    <m/>
    <m/>
    <s v=""/>
    <m/>
    <m/>
    <m/>
    <s v=""/>
    <m/>
    <m/>
    <m/>
    <m/>
    <m/>
    <m/>
    <m/>
    <m/>
    <m/>
    <m/>
    <m/>
    <m/>
    <m/>
    <m/>
    <m/>
    <m/>
    <m/>
    <m/>
    <m/>
    <m/>
    <s v=""/>
    <m/>
    <m/>
    <m/>
    <m/>
    <m/>
    <m/>
    <m/>
    <m/>
    <m/>
    <m/>
    <m/>
    <m/>
    <m/>
    <m/>
    <m/>
    <m/>
    <m/>
    <m/>
    <m/>
    <m/>
    <m/>
    <m/>
    <m/>
    <m/>
    <m/>
    <m/>
    <m/>
    <m/>
    <m/>
    <m/>
    <m/>
    <m/>
    <m/>
    <m/>
    <m/>
    <m/>
    <m/>
    <m/>
    <m/>
    <m/>
    <m/>
  </r>
  <r>
    <s v="BPR"/>
    <s v="Rwanda"/>
    <s v="Bank"/>
    <n v="456000000"/>
    <s v="i"/>
    <m/>
    <n v="5"/>
    <s v="Yes"/>
    <s v="Yes"/>
    <m/>
    <n v="2"/>
    <m/>
    <n v="1"/>
    <n v="1"/>
    <m/>
    <m/>
    <m/>
    <m/>
    <s v="a"/>
    <x v="0"/>
    <n v="2021"/>
    <x v="2"/>
    <s v="Changingweatherpatterns"/>
    <m/>
    <s v="e"/>
    <n v="8"/>
    <m/>
    <m/>
    <s v="a"/>
    <m/>
    <s v="a"/>
    <n v="90"/>
    <m/>
    <s v="a"/>
    <n v="95"/>
    <m/>
    <m/>
    <s v="a,b"/>
    <m/>
    <m/>
    <s v="a"/>
    <n v="50"/>
    <m/>
    <m/>
    <m/>
    <n v="1"/>
    <n v="1"/>
    <m/>
    <s v="12and13werenotseperated."/>
    <n v="1"/>
    <m/>
    <n v="2"/>
    <m/>
    <m/>
    <m/>
    <n v="3"/>
    <n v="3"/>
    <m/>
    <m/>
    <m/>
    <s v="a"/>
    <n v="90"/>
    <m/>
    <m/>
    <s v="a"/>
    <n v="50"/>
    <m/>
    <s v="X"/>
    <m/>
    <s v="17and18werenotseperated."/>
    <n v="1"/>
    <m/>
    <n v="1"/>
    <m/>
    <m/>
    <m/>
    <m/>
    <n v="1"/>
    <n v="1"/>
    <m/>
    <m/>
    <s v="a"/>
    <m/>
    <m/>
    <m/>
    <s v="a"/>
    <n v="5"/>
    <m/>
    <m/>
    <m/>
    <m/>
    <s v="X"/>
    <m/>
    <m/>
    <m/>
    <m/>
    <m/>
    <s v="X"/>
    <m/>
    <m/>
    <s v="X"/>
    <m/>
    <m/>
    <m/>
    <m/>
    <m/>
    <m/>
    <s v="Thisquestionwasnotasked."/>
    <m/>
    <m/>
    <m/>
    <s v="X"/>
    <m/>
    <m/>
    <n v="1"/>
    <n v="1"/>
    <n v="1"/>
    <m/>
    <n v="1"/>
    <m/>
    <s v="NA"/>
    <m/>
    <n v="1"/>
    <n v="1"/>
    <m/>
    <m/>
    <m/>
    <m/>
  </r>
  <r>
    <s v="BRD"/>
    <s v="Rwanda"/>
    <s v="Bank"/>
    <n v="342000000"/>
    <s v="ii"/>
    <n v="9"/>
    <n v="9"/>
    <s v="Yes"/>
    <s v="Yes"/>
    <m/>
    <n v="3"/>
    <n v="2"/>
    <n v="1"/>
    <m/>
    <m/>
    <m/>
    <m/>
    <m/>
    <s v="c"/>
    <x v="0"/>
    <n v="2018"/>
    <x v="3"/>
    <m/>
    <m/>
    <s v="f"/>
    <n v="2.5"/>
    <s v="Seecomment."/>
    <m/>
    <s v="a"/>
    <m/>
    <s v="a"/>
    <n v="90"/>
    <m/>
    <s v="a"/>
    <n v="95"/>
    <m/>
    <m/>
    <s v="a"/>
    <m/>
    <m/>
    <s v="a"/>
    <n v="50"/>
    <m/>
    <m/>
    <m/>
    <n v="1"/>
    <n v="1"/>
    <m/>
    <s v="12and13werenotseperated."/>
    <n v="1"/>
    <m/>
    <m/>
    <m/>
    <m/>
    <m/>
    <m/>
    <m/>
    <m/>
    <m/>
    <m/>
    <s v="a"/>
    <n v="90"/>
    <m/>
    <m/>
    <s v="d"/>
    <n v="2.5"/>
    <m/>
    <s v="X"/>
    <m/>
    <s v="17and18werenotseperated."/>
    <n v="1"/>
    <m/>
    <n v="1"/>
    <m/>
    <m/>
    <m/>
    <m/>
    <m/>
    <m/>
    <m/>
    <m/>
    <m/>
    <m/>
    <s v="NA.Allrepaid."/>
    <m/>
    <s v="a"/>
    <n v="5"/>
    <m/>
    <m/>
    <m/>
    <m/>
    <m/>
    <m/>
    <m/>
    <m/>
    <m/>
    <m/>
    <s v="X"/>
    <m/>
    <m/>
    <m/>
    <m/>
    <m/>
    <m/>
    <m/>
    <m/>
    <s v="X"/>
    <s v="Thisquestionwasnotasked."/>
    <m/>
    <m/>
    <m/>
    <s v="X"/>
    <m/>
    <m/>
    <m/>
    <n v="1"/>
    <n v="1"/>
    <n v="1"/>
    <m/>
    <m/>
    <s v="NA"/>
    <m/>
    <n v="1"/>
    <m/>
    <n v="2"/>
    <n v="2"/>
    <n v="2"/>
    <m/>
  </r>
  <r>
    <s v="I&amp;M"/>
    <s v="Rwanda"/>
    <s v="Bank"/>
    <n v="304000000"/>
    <s v="ii"/>
    <n v="5.6"/>
    <n v="5.6"/>
    <s v="Yes"/>
    <s v="Yes"/>
    <m/>
    <n v="1"/>
    <n v="2"/>
    <m/>
    <m/>
    <m/>
    <m/>
    <m/>
    <m/>
    <s v="e"/>
    <x v="0"/>
    <s v="NA"/>
    <x v="4"/>
    <m/>
    <m/>
    <m/>
    <s v=""/>
    <m/>
    <m/>
    <m/>
    <m/>
    <m/>
    <s v=""/>
    <m/>
    <m/>
    <s v=""/>
    <m/>
    <m/>
    <m/>
    <m/>
    <m/>
    <m/>
    <s v=""/>
    <m/>
    <m/>
    <m/>
    <m/>
    <m/>
    <m/>
    <m/>
    <m/>
    <m/>
    <m/>
    <m/>
    <m/>
    <m/>
    <m/>
    <m/>
    <m/>
    <m/>
    <m/>
    <m/>
    <s v=""/>
    <m/>
    <m/>
    <m/>
    <s v=""/>
    <m/>
    <m/>
    <m/>
    <m/>
    <m/>
    <m/>
    <m/>
    <m/>
    <m/>
    <m/>
    <m/>
    <m/>
    <m/>
    <m/>
    <m/>
    <m/>
    <m/>
    <m/>
    <m/>
    <m/>
    <s v=""/>
    <m/>
    <m/>
    <m/>
    <m/>
    <m/>
    <m/>
    <m/>
    <m/>
    <m/>
    <m/>
    <m/>
    <m/>
    <m/>
    <m/>
    <m/>
    <m/>
    <m/>
    <m/>
    <m/>
    <m/>
    <m/>
    <m/>
    <m/>
    <m/>
    <m/>
    <m/>
    <m/>
    <m/>
    <m/>
    <m/>
    <m/>
    <m/>
    <m/>
    <m/>
    <m/>
    <m/>
    <m/>
    <m/>
    <m/>
    <m/>
    <m/>
  </r>
  <r>
    <s v="RIM"/>
    <s v="Rwanda"/>
    <s v="MFI"/>
    <n v="10640000"/>
    <s v="iv"/>
    <n v="40"/>
    <n v="40"/>
    <s v="Yes"/>
    <s v="Yes"/>
    <m/>
    <n v="2"/>
    <n v="2"/>
    <n v="1"/>
    <n v="1"/>
    <m/>
    <n v="3"/>
    <n v="3"/>
    <m/>
    <s v="a"/>
    <x v="0"/>
    <s v="2022-2023"/>
    <x v="1"/>
    <m/>
    <m/>
    <s v="b"/>
    <n v="40"/>
    <d v="2023-04-01T00:00:00"/>
    <m/>
    <s v="a"/>
    <m/>
    <s v="a"/>
    <n v="90"/>
    <m/>
    <s v="a"/>
    <n v="95"/>
    <m/>
    <m/>
    <s v="a,b,c,d"/>
    <s v="Askedborrowerstobuycropinsurance"/>
    <m/>
    <s v="a"/>
    <n v="50"/>
    <m/>
    <n v="1"/>
    <m/>
    <m/>
    <n v="1"/>
    <m/>
    <s v="12and13werenotseperated."/>
    <n v="1"/>
    <n v="1"/>
    <n v="1"/>
    <n v="1"/>
    <m/>
    <n v="1"/>
    <n v="1"/>
    <n v="1"/>
    <n v="1"/>
    <m/>
    <m/>
    <s v="a"/>
    <n v="90"/>
    <m/>
    <m/>
    <s v="c"/>
    <n v="15.5"/>
    <m/>
    <s v="X"/>
    <m/>
    <s v="17and18werenotseperated."/>
    <n v="3"/>
    <n v="1"/>
    <n v="2"/>
    <m/>
    <m/>
    <m/>
    <m/>
    <m/>
    <n v="4"/>
    <m/>
    <m/>
    <s v="a"/>
    <m/>
    <m/>
    <m/>
    <s v="a"/>
    <n v="5"/>
    <m/>
    <m/>
    <m/>
    <m/>
    <m/>
    <m/>
    <m/>
    <m/>
    <m/>
    <m/>
    <s v="X"/>
    <m/>
    <s v="X"/>
    <s v="X"/>
    <s v="X"/>
    <s v="X"/>
    <s v="X"/>
    <s v="X"/>
    <m/>
    <m/>
    <s v="Thisquestionwasnotasked."/>
    <m/>
    <m/>
    <m/>
    <s v="X"/>
    <m/>
    <m/>
    <n v="3"/>
    <n v="2"/>
    <n v="1"/>
    <n v="1"/>
    <m/>
    <m/>
    <s v="NA"/>
    <m/>
    <n v="1"/>
    <m/>
    <n v="2"/>
    <m/>
    <m/>
    <m/>
  </r>
  <r>
    <s v="SACCOMageragere"/>
    <s v="Rwanda"/>
    <s v="SACCO"/>
    <n v="399760"/>
    <s v="iv"/>
    <n v="39"/>
    <n v="39"/>
    <s v="Yes"/>
    <s v="No"/>
    <m/>
    <n v="2"/>
    <n v="5"/>
    <n v="1"/>
    <n v="3"/>
    <n v="4"/>
    <n v="6"/>
    <n v="6"/>
    <m/>
    <s v="a"/>
    <x v="0"/>
    <d v="2023-04-01T00:00:00"/>
    <x v="0"/>
    <m/>
    <m/>
    <s v="f"/>
    <n v="2.5"/>
    <m/>
    <m/>
    <s v="b"/>
    <m/>
    <s v="b"/>
    <n v="70"/>
    <m/>
    <s v="a"/>
    <n v="95"/>
    <m/>
    <m/>
    <s v="a"/>
    <m/>
    <m/>
    <s v="b"/>
    <n v="38"/>
    <m/>
    <m/>
    <m/>
    <n v="1"/>
    <n v="1"/>
    <m/>
    <s v="12and13werenotseperated."/>
    <n v="1"/>
    <m/>
    <m/>
    <m/>
    <m/>
    <n v="4"/>
    <n v="5"/>
    <n v="2"/>
    <n v="3"/>
    <m/>
    <m/>
    <s v="a"/>
    <n v="90"/>
    <m/>
    <m/>
    <s v="NO"/>
    <s v="No"/>
    <m/>
    <s v="NA"/>
    <m/>
    <s v="17and18werenotseperated."/>
    <s v="NA"/>
    <m/>
    <m/>
    <m/>
    <m/>
    <m/>
    <m/>
    <m/>
    <m/>
    <m/>
    <m/>
    <s v="a"/>
    <m/>
    <m/>
    <m/>
    <s v="a"/>
    <n v="5"/>
    <m/>
    <m/>
    <m/>
    <m/>
    <m/>
    <m/>
    <m/>
    <s v="X"/>
    <s v="X"/>
    <s v="X"/>
    <s v="X"/>
    <m/>
    <s v="X"/>
    <m/>
    <m/>
    <m/>
    <m/>
    <m/>
    <m/>
    <m/>
    <s v="Thisquestionwasnotasked."/>
    <m/>
    <m/>
    <m/>
    <m/>
    <s v="X"/>
    <m/>
    <n v="3"/>
    <n v="1"/>
    <n v="2"/>
    <n v="4"/>
    <m/>
    <m/>
    <m/>
    <m/>
    <n v="1"/>
    <n v="2"/>
    <n v="4"/>
    <n v="3"/>
    <n v="5"/>
    <n v="5"/>
  </r>
  <r>
    <s v="BNI"/>
    <s v="Madagascar"/>
    <s v="Bank"/>
    <n v="570000000"/>
    <s v="i"/>
    <m/>
    <n v="5"/>
    <s v="No"/>
    <s v="No"/>
    <m/>
    <n v="3"/>
    <n v="6"/>
    <n v="2"/>
    <n v="2"/>
    <n v="5"/>
    <n v="4"/>
    <n v="1"/>
    <m/>
    <s v="a"/>
    <x v="0"/>
    <n v="2023"/>
    <x v="2"/>
    <s v="Cyclon"/>
    <m/>
    <s v="a"/>
    <n v="50"/>
    <s v="Varies"/>
    <m/>
    <s v="d"/>
    <m/>
    <s v="c"/>
    <n v="50"/>
    <m/>
    <s v="b"/>
    <n v="90"/>
    <m/>
    <m/>
    <s v="a"/>
    <m/>
    <m/>
    <s v="c"/>
    <n v="15.5"/>
    <m/>
    <m/>
    <m/>
    <n v="2"/>
    <n v="1"/>
    <n v="2"/>
    <m/>
    <n v="1"/>
    <n v="3"/>
    <n v="2"/>
    <m/>
    <m/>
    <m/>
    <n v="1"/>
    <n v="1"/>
    <n v="1"/>
    <m/>
    <m/>
    <s v="c"/>
    <n v="50"/>
    <m/>
    <m/>
    <s v="c"/>
    <n v="15.5"/>
    <m/>
    <s v="X"/>
    <m/>
    <m/>
    <n v="1"/>
    <m/>
    <n v="3"/>
    <n v="2"/>
    <m/>
    <m/>
    <n v="1"/>
    <n v="2"/>
    <n v="4"/>
    <n v="3"/>
    <m/>
    <s v="a"/>
    <m/>
    <m/>
    <m/>
    <s v="e"/>
    <n v="50"/>
    <m/>
    <m/>
    <s v="X"/>
    <m/>
    <m/>
    <m/>
    <s v="X"/>
    <m/>
    <m/>
    <s v="X"/>
    <m/>
    <m/>
    <s v="X"/>
    <s v="X"/>
    <s v="X"/>
    <s v="X"/>
    <m/>
    <m/>
    <m/>
    <s v="X"/>
    <m/>
    <s v="a"/>
    <m/>
    <m/>
    <s v="X"/>
    <m/>
    <m/>
    <s v="X"/>
    <m/>
    <s v="X"/>
    <m/>
    <m/>
    <m/>
    <s v="X"/>
    <m/>
    <s v="X"/>
    <m/>
    <s v="X"/>
    <s v="X"/>
    <m/>
    <m/>
  </r>
  <r>
    <s v="PAMF"/>
    <s v="Madagascar"/>
    <s v="MFI"/>
    <n v="21500000"/>
    <s v="iii"/>
    <m/>
    <n v="12.5"/>
    <s v="Yes"/>
    <s v="No"/>
    <m/>
    <n v="1"/>
    <n v="6"/>
    <n v="2"/>
    <n v="3"/>
    <n v="5"/>
    <n v="4"/>
    <m/>
    <m/>
    <s v="b"/>
    <x v="0"/>
    <n v="2023"/>
    <x v="0"/>
    <s v="Floodsandcyclon"/>
    <m/>
    <s v="f"/>
    <n v="2.5"/>
    <d v="2023-02-01T00:00:00"/>
    <m/>
    <s v="d"/>
    <m/>
    <s v="a"/>
    <n v="90"/>
    <m/>
    <s v="a"/>
    <n v="95"/>
    <m/>
    <m/>
    <s v="a"/>
    <m/>
    <m/>
    <s v="d"/>
    <s v="5"/>
    <m/>
    <n v="3"/>
    <n v="4"/>
    <n v="2"/>
    <n v="1"/>
    <m/>
    <m/>
    <m/>
    <m/>
    <m/>
    <n v="1"/>
    <m/>
    <m/>
    <n v="1"/>
    <n v="1"/>
    <n v="1"/>
    <m/>
    <m/>
    <s v="a"/>
    <n v="90"/>
    <m/>
    <m/>
    <s v="d"/>
    <n v="2.5"/>
    <m/>
    <s v="X"/>
    <m/>
    <m/>
    <n v="1"/>
    <n v="3"/>
    <n v="4"/>
    <n v="2"/>
    <m/>
    <m/>
    <n v="4"/>
    <n v="2"/>
    <n v="1"/>
    <n v="3"/>
    <m/>
    <s v="a"/>
    <m/>
    <m/>
    <m/>
    <s v="a"/>
    <n v="5"/>
    <m/>
    <m/>
    <s v="X"/>
    <s v="X"/>
    <m/>
    <m/>
    <m/>
    <m/>
    <s v="X"/>
    <s v="X"/>
    <m/>
    <m/>
    <m/>
    <m/>
    <s v="X"/>
    <m/>
    <m/>
    <m/>
    <m/>
    <m/>
    <m/>
    <s v="a"/>
    <m/>
    <m/>
    <s v="a"/>
    <m/>
    <m/>
    <s v="X"/>
    <s v="X"/>
    <m/>
    <s v="X"/>
    <m/>
    <m/>
    <s v="X"/>
    <m/>
    <s v="X"/>
    <s v="X"/>
    <s v="X"/>
    <m/>
    <m/>
    <m/>
  </r>
  <r>
    <s v="CECAM"/>
    <s v="Madagascar"/>
    <s v="SACCO"/>
    <n v="36000000"/>
    <s v="v"/>
    <n v="67"/>
    <n v="67"/>
    <s v="Yes"/>
    <s v="Yes"/>
    <m/>
    <n v="5"/>
    <n v="6"/>
    <n v="1"/>
    <n v="2"/>
    <n v="4"/>
    <n v="3"/>
    <m/>
    <m/>
    <s v="b"/>
    <x v="0"/>
    <n v="2022"/>
    <x v="0"/>
    <s v="flood,cyclone"/>
    <m/>
    <s v="e"/>
    <n v="8"/>
    <d v="2022-07-22T00:00:00"/>
    <m/>
    <s v="a"/>
    <m/>
    <s v="d"/>
    <n v="30"/>
    <m/>
    <s v="b"/>
    <n v="90"/>
    <m/>
    <m/>
    <s v="a"/>
    <m/>
    <m/>
    <s v="c"/>
    <n v="15.5"/>
    <m/>
    <n v="3"/>
    <n v="2"/>
    <n v="1"/>
    <n v="4"/>
    <m/>
    <m/>
    <n v="1"/>
    <n v="2"/>
    <n v="3"/>
    <m/>
    <m/>
    <n v="1"/>
    <n v="1"/>
    <n v="1"/>
    <m/>
    <m/>
    <m/>
    <s v="c"/>
    <n v="50"/>
    <m/>
    <m/>
    <s v="NO"/>
    <s v="No"/>
    <m/>
    <m/>
    <m/>
    <m/>
    <m/>
    <m/>
    <m/>
    <m/>
    <m/>
    <m/>
    <m/>
    <m/>
    <m/>
    <m/>
    <m/>
    <s v="a"/>
    <m/>
    <s v="X"/>
    <m/>
    <s v="a"/>
    <n v="5"/>
    <m/>
    <m/>
    <s v="X"/>
    <s v="X"/>
    <m/>
    <m/>
    <m/>
    <m/>
    <m/>
    <m/>
    <m/>
    <m/>
    <m/>
    <m/>
    <m/>
    <m/>
    <m/>
    <m/>
    <m/>
    <s v="X"/>
    <m/>
    <s v="a"/>
    <m/>
    <m/>
    <s v="a"/>
    <m/>
    <m/>
    <m/>
    <s v="X"/>
    <s v="X"/>
    <m/>
    <m/>
    <m/>
    <s v="X"/>
    <m/>
    <m/>
    <m/>
    <m/>
    <m/>
    <m/>
    <s v="X"/>
  </r>
  <r>
    <s v="ACEP"/>
    <s v="Madagascar"/>
    <s v="MFI"/>
    <n v="32000000"/>
    <s v="iii"/>
    <m/>
    <n v="12.5"/>
    <s v="Yes"/>
    <s v="No"/>
    <m/>
    <n v="2"/>
    <n v="6"/>
    <n v="1"/>
    <n v="4"/>
    <n v="5"/>
    <n v="3"/>
    <m/>
    <m/>
    <s v="b"/>
    <x v="0"/>
    <n v="2022"/>
    <x v="1"/>
    <m/>
    <m/>
    <s v="e"/>
    <n v="8"/>
    <d v="2024-07-22T00:00:00"/>
    <m/>
    <s v="d"/>
    <m/>
    <s v="a"/>
    <n v="90"/>
    <m/>
    <s v="a"/>
    <n v="95"/>
    <m/>
    <m/>
    <s v="d"/>
    <s v="Cancellationoflatefeesandpenalties"/>
    <m/>
    <s v="c"/>
    <n v="15.5"/>
    <m/>
    <n v="3"/>
    <n v="4"/>
    <n v="1"/>
    <n v="2"/>
    <m/>
    <m/>
    <n v="1"/>
    <n v="3"/>
    <n v="2"/>
    <m/>
    <m/>
    <n v="2"/>
    <n v="1"/>
    <n v="3"/>
    <m/>
    <m/>
    <m/>
    <s v="a"/>
    <n v="90"/>
    <m/>
    <m/>
    <s v="a"/>
    <n v="50"/>
    <m/>
    <s v="X"/>
    <m/>
    <m/>
    <n v="1"/>
    <n v="3"/>
    <n v="2"/>
    <m/>
    <m/>
    <n v="2"/>
    <n v="1"/>
    <n v="3"/>
    <m/>
    <m/>
    <m/>
    <s v="a"/>
    <m/>
    <m/>
    <m/>
    <s v="a"/>
    <n v="5"/>
    <m/>
    <m/>
    <m/>
    <m/>
    <m/>
    <m/>
    <m/>
    <s v="X"/>
    <s v="X"/>
    <s v="X"/>
    <m/>
    <m/>
    <s v="X"/>
    <m/>
    <m/>
    <m/>
    <m/>
    <m/>
    <m/>
    <m/>
    <m/>
    <s v="a"/>
    <m/>
    <m/>
    <s v="a"/>
    <m/>
    <m/>
    <s v="X"/>
    <s v="X"/>
    <m/>
    <s v="X"/>
    <m/>
    <m/>
    <m/>
    <m/>
    <s v="X"/>
    <s v="X"/>
    <s v="X"/>
    <m/>
    <m/>
    <m/>
  </r>
  <r>
    <s v="SIMMEC"/>
    <s v="Madagascar"/>
    <s v="SACCO"/>
    <n v="29500000"/>
    <s v="iv"/>
    <m/>
    <n v="37.5"/>
    <s v="Yes"/>
    <s v="No"/>
    <m/>
    <m/>
    <m/>
    <m/>
    <m/>
    <m/>
    <m/>
    <m/>
    <m/>
    <s v="b"/>
    <x v="0"/>
    <n v="2022"/>
    <x v="4"/>
    <s v="d"/>
    <m/>
    <s v="d"/>
    <n v="15"/>
    <m/>
    <m/>
    <s v="a"/>
    <m/>
    <s v="c"/>
    <n v="50"/>
    <m/>
    <s v="b"/>
    <n v="90"/>
    <m/>
    <m/>
    <s v="d"/>
    <m/>
    <m/>
    <s v="d"/>
    <s v="5"/>
    <m/>
    <n v="1"/>
    <n v="2"/>
    <n v="4"/>
    <n v="3"/>
    <m/>
    <m/>
    <n v="2"/>
    <n v="1"/>
    <n v="3"/>
    <m/>
    <m/>
    <n v="4"/>
    <n v="3"/>
    <n v="2"/>
    <n v="1"/>
    <m/>
    <m/>
    <s v="a"/>
    <n v="90"/>
    <m/>
    <m/>
    <s v="c"/>
    <n v="15.5"/>
    <m/>
    <s v="X"/>
    <m/>
    <m/>
    <n v="1"/>
    <n v="2"/>
    <n v="3"/>
    <m/>
    <m/>
    <n v="3"/>
    <n v="4"/>
    <n v="2"/>
    <n v="1"/>
    <m/>
    <m/>
    <s v="a"/>
    <m/>
    <s v="X"/>
    <m/>
    <s v="b"/>
    <n v="7.5"/>
    <m/>
    <m/>
    <s v="X"/>
    <m/>
    <m/>
    <m/>
    <m/>
    <m/>
    <m/>
    <m/>
    <m/>
    <m/>
    <s v="X"/>
    <m/>
    <m/>
    <s v="X"/>
    <m/>
    <s v="X"/>
    <m/>
    <m/>
    <m/>
    <s v="a"/>
    <m/>
    <m/>
    <s v="a"/>
    <m/>
    <m/>
    <s v="X"/>
    <s v="X"/>
    <s v="X"/>
    <m/>
    <s v="X"/>
    <m/>
    <m/>
    <m/>
    <s v="X"/>
    <s v="X"/>
    <m/>
    <s v="X"/>
    <m/>
    <m/>
  </r>
  <r>
    <s v="EquityBank"/>
    <s v="Kenya"/>
    <s v="Bank"/>
    <m/>
    <s v="iii"/>
    <m/>
    <n v="12.5"/>
    <s v="Yes"/>
    <s v="Yes"/>
    <m/>
    <n v="4"/>
    <n v="3"/>
    <n v="1"/>
    <n v="2"/>
    <n v="6"/>
    <n v="5"/>
    <m/>
    <m/>
    <s v="a"/>
    <x v="0"/>
    <s v="2021-2022"/>
    <x v="5"/>
    <s v="Pests"/>
    <m/>
    <s v="c"/>
    <n v="25"/>
    <d v="2021-11-01T00:00:00"/>
    <m/>
    <s v="a"/>
    <m/>
    <s v="a"/>
    <n v="90"/>
    <m/>
    <s v="b"/>
    <n v="90"/>
    <m/>
    <m/>
    <s v="a"/>
    <s v="Engageoff-takerstobringnewcropstofilltheincomegaps."/>
    <m/>
    <s v="a"/>
    <n v="50"/>
    <m/>
    <m/>
    <m/>
    <m/>
    <n v="1"/>
    <m/>
    <m/>
    <n v="1"/>
    <m/>
    <n v="2"/>
    <m/>
    <m/>
    <n v="1"/>
    <n v="1"/>
    <n v="1"/>
    <m/>
    <m/>
    <m/>
    <s v="c"/>
    <n v="50"/>
    <m/>
    <m/>
    <s v="a"/>
    <n v="50"/>
    <m/>
    <s v="X"/>
    <m/>
    <m/>
    <n v="1"/>
    <n v="2"/>
    <n v="3"/>
    <m/>
    <m/>
    <n v="3"/>
    <n v="2"/>
    <n v="1"/>
    <n v="4"/>
    <m/>
    <m/>
    <s v="a,b"/>
    <m/>
    <m/>
    <m/>
    <s v="b"/>
    <n v="7.5"/>
    <m/>
    <m/>
    <m/>
    <m/>
    <s v="X"/>
    <s v="X"/>
    <s v="X"/>
    <m/>
    <m/>
    <m/>
    <m/>
    <m/>
    <s v="X"/>
    <m/>
    <s v="X"/>
    <s v="X"/>
    <m/>
    <m/>
    <m/>
    <m/>
    <m/>
    <m/>
    <s v="X"/>
    <m/>
    <m/>
    <s v="X"/>
    <m/>
    <s v="X"/>
    <s v="X"/>
    <s v="X"/>
    <m/>
    <m/>
    <m/>
    <m/>
    <m/>
    <s v="X"/>
    <s v="X"/>
    <s v="X"/>
    <m/>
    <s v="X"/>
    <m/>
  </r>
  <r>
    <s v="KCB"/>
    <s v="Kenya"/>
    <s v="Bank"/>
    <n v="27906976"/>
    <s v="ii"/>
    <m/>
    <n v="3"/>
    <s v="Yes"/>
    <s v="No"/>
    <m/>
    <n v="1"/>
    <n v="3"/>
    <n v="2"/>
    <n v="4"/>
    <n v="5"/>
    <n v="6"/>
    <m/>
    <m/>
    <s v="a"/>
    <x v="0"/>
    <s v="2023-2024"/>
    <x v="0"/>
    <m/>
    <m/>
    <s v="d"/>
    <n v="15"/>
    <s v="4months"/>
    <m/>
    <m/>
    <m/>
    <s v="b"/>
    <n v="70"/>
    <m/>
    <s v="b"/>
    <n v="90"/>
    <m/>
    <m/>
    <s v="a,c,d"/>
    <m/>
    <m/>
    <s v="d"/>
    <s v="5"/>
    <m/>
    <n v="2"/>
    <n v="3"/>
    <n v="2"/>
    <n v="4"/>
    <m/>
    <m/>
    <n v="1"/>
    <n v="3"/>
    <n v="2"/>
    <m/>
    <m/>
    <n v="2"/>
    <n v="4"/>
    <n v="1"/>
    <n v="3"/>
    <m/>
    <m/>
    <s v="b"/>
    <n v="70"/>
    <m/>
    <m/>
    <s v="a"/>
    <n v="50"/>
    <m/>
    <m/>
    <s v="Y"/>
    <m/>
    <n v="1"/>
    <n v="3"/>
    <n v="2"/>
    <m/>
    <m/>
    <n v="2"/>
    <n v="4"/>
    <n v="3"/>
    <n v="1"/>
    <m/>
    <m/>
    <m/>
    <s v="b"/>
    <m/>
    <m/>
    <s v="a"/>
    <n v="5"/>
    <m/>
    <m/>
    <m/>
    <m/>
    <m/>
    <s v="X"/>
    <m/>
    <m/>
    <s v="X"/>
    <s v="X"/>
    <m/>
    <m/>
    <m/>
    <m/>
    <s v="X"/>
    <s v="X"/>
    <m/>
    <m/>
    <m/>
    <m/>
    <m/>
    <m/>
    <s v="X"/>
    <m/>
    <m/>
    <s v="X"/>
    <m/>
    <s v="X"/>
    <s v="X"/>
    <m/>
    <m/>
    <m/>
    <m/>
    <m/>
    <m/>
    <s v="X"/>
    <s v="X"/>
    <m/>
    <m/>
    <s v="X"/>
    <m/>
  </r>
  <r>
    <s v="KWFT"/>
    <s v="Kenya"/>
    <s v="MFI"/>
    <n v="127378640"/>
    <s v="iv"/>
    <m/>
    <n v="37.5"/>
    <s v="Yes"/>
    <s v="Yes"/>
    <m/>
    <n v="3"/>
    <m/>
    <n v="2"/>
    <m/>
    <m/>
    <n v="4"/>
    <n v="1"/>
    <m/>
    <s v="a"/>
    <x v="0"/>
    <n v="2023"/>
    <x v="1"/>
    <m/>
    <m/>
    <s v="f"/>
    <n v="2.5"/>
    <m/>
    <m/>
    <s v="a"/>
    <m/>
    <s v="b"/>
    <n v="70"/>
    <m/>
    <s v="b"/>
    <n v="90"/>
    <m/>
    <m/>
    <s v="a,b,c"/>
    <s v="Farmertraining"/>
    <m/>
    <s v="Seecomment"/>
    <s v="Invalid"/>
    <m/>
    <m/>
    <m/>
    <n v="1"/>
    <n v="1"/>
    <m/>
    <m/>
    <n v="1"/>
    <n v="3"/>
    <n v="2"/>
    <m/>
    <m/>
    <m/>
    <n v="1"/>
    <n v="2"/>
    <m/>
    <m/>
    <m/>
    <s v="a"/>
    <n v="90"/>
    <m/>
    <m/>
    <s v="a"/>
    <n v="50"/>
    <m/>
    <s v="X"/>
    <m/>
    <m/>
    <n v="1"/>
    <n v="3"/>
    <n v="2"/>
    <m/>
    <m/>
    <m/>
    <n v="1"/>
    <n v="2"/>
    <m/>
    <m/>
    <m/>
    <m/>
    <m/>
    <s v="X"/>
    <m/>
    <s v="a"/>
    <n v="5"/>
    <m/>
    <m/>
    <m/>
    <m/>
    <m/>
    <s v="X"/>
    <m/>
    <m/>
    <m/>
    <m/>
    <s v="X"/>
    <m/>
    <m/>
    <m/>
    <s v="X"/>
    <s v="X"/>
    <m/>
    <m/>
    <m/>
    <m/>
    <m/>
    <m/>
    <s v="X"/>
    <m/>
    <m/>
    <s v="X"/>
    <m/>
    <n v="2"/>
    <m/>
    <n v="1"/>
    <n v="3"/>
    <m/>
    <m/>
    <m/>
    <m/>
    <s v="X"/>
    <s v="X"/>
    <m/>
    <s v="X"/>
    <m/>
    <m/>
  </r>
  <r>
    <s v="FAULU"/>
    <s v="Kenya"/>
    <s v="MFI"/>
    <n v="100970873"/>
    <s v="iii"/>
    <m/>
    <n v="12.5"/>
    <s v="Yes"/>
    <s v="Yes"/>
    <m/>
    <n v="2"/>
    <m/>
    <n v="1"/>
    <n v="3"/>
    <n v="3"/>
    <n v="3"/>
    <m/>
    <m/>
    <s v="a"/>
    <x v="0"/>
    <n v="2020"/>
    <x v="1"/>
    <m/>
    <m/>
    <s v="b"/>
    <n v="40"/>
    <d v="2021-01-01T00:00:00"/>
    <m/>
    <s v="a"/>
    <m/>
    <s v="a"/>
    <n v="90"/>
    <m/>
    <s v="b"/>
    <n v="90"/>
    <m/>
    <m/>
    <s v="a,b,c,d"/>
    <s v="TAthroughcollaborationwithdevelopmentpartners"/>
    <m/>
    <s v="b"/>
    <n v="38"/>
    <m/>
    <n v="1"/>
    <m/>
    <n v="2"/>
    <n v="3"/>
    <m/>
    <m/>
    <m/>
    <n v="1"/>
    <n v="2"/>
    <n v="3"/>
    <m/>
    <m/>
    <n v="1"/>
    <n v="1"/>
    <n v="1"/>
    <m/>
    <m/>
    <s v="a"/>
    <n v="90"/>
    <m/>
    <m/>
    <s v="c,d"/>
    <s v="Invalid"/>
    <m/>
    <s v="X"/>
    <m/>
    <m/>
    <n v="2"/>
    <m/>
    <n v="3"/>
    <n v="1"/>
    <m/>
    <m/>
    <n v="3"/>
    <n v="2"/>
    <n v="1"/>
    <m/>
    <m/>
    <m/>
    <m/>
    <s v="X"/>
    <m/>
    <s v="a"/>
    <n v="5"/>
    <m/>
    <m/>
    <m/>
    <m/>
    <s v="X"/>
    <m/>
    <m/>
    <s v="X"/>
    <m/>
    <m/>
    <m/>
    <m/>
    <s v="X"/>
    <s v="X"/>
    <m/>
    <s v="X"/>
    <m/>
    <s v="X"/>
    <s v="X"/>
    <m/>
    <m/>
    <s v="X"/>
    <m/>
    <m/>
    <s v="X"/>
    <m/>
    <m/>
    <n v="1"/>
    <n v="1"/>
    <m/>
    <n v="3"/>
    <m/>
    <m/>
    <m/>
    <m/>
    <n v="2"/>
    <n v="1"/>
    <n v="3"/>
    <m/>
    <m/>
    <m/>
  </r>
  <r>
    <s v="AFC"/>
    <s v="Kenya"/>
    <s v="DFI"/>
    <n v="72093023"/>
    <s v="v"/>
    <m/>
    <n v="30"/>
    <s v="Yes"/>
    <s v="Yes"/>
    <m/>
    <n v="5"/>
    <n v="3"/>
    <n v="1"/>
    <n v="4"/>
    <n v="6"/>
    <n v="2"/>
    <m/>
    <m/>
    <s v="a"/>
    <x v="0"/>
    <s v="2019-2021"/>
    <x v="3"/>
    <m/>
    <m/>
    <s v="c"/>
    <n v="25"/>
    <m/>
    <m/>
    <s v="d"/>
    <m/>
    <s v="b"/>
    <n v="70"/>
    <m/>
    <s v="c"/>
    <n v="20"/>
    <m/>
    <m/>
    <s v="a"/>
    <m/>
    <m/>
    <s v="c"/>
    <n v="15.5"/>
    <m/>
    <m/>
    <m/>
    <n v="2"/>
    <n v="1"/>
    <m/>
    <m/>
    <n v="1"/>
    <n v="2"/>
    <n v="3"/>
    <m/>
    <m/>
    <m/>
    <s v="X"/>
    <s v="X"/>
    <s v="X"/>
    <m/>
    <m/>
    <s v="b"/>
    <n v="70"/>
    <m/>
    <m/>
    <s v="c"/>
    <n v="15.5"/>
    <m/>
    <s v="X"/>
    <m/>
    <m/>
    <n v="1"/>
    <m/>
    <m/>
    <m/>
    <m/>
    <n v="3"/>
    <n v="2"/>
    <n v="1"/>
    <n v="4"/>
    <m/>
    <m/>
    <m/>
    <s v="b"/>
    <s v="X"/>
    <m/>
    <s v="d"/>
    <n v="35.5"/>
    <m/>
    <m/>
    <m/>
    <m/>
    <m/>
    <s v="X"/>
    <m/>
    <m/>
    <s v="X"/>
    <s v="X"/>
    <m/>
    <m/>
    <s v="X"/>
    <m/>
    <m/>
    <s v="X"/>
    <m/>
    <s v="X"/>
    <m/>
    <m/>
    <m/>
    <s v="X"/>
    <m/>
    <m/>
    <s v="X"/>
    <m/>
    <m/>
    <s v="X"/>
    <s v="X"/>
    <m/>
    <s v="X"/>
    <m/>
    <m/>
    <m/>
    <m/>
    <s v="X"/>
    <m/>
    <s v="X"/>
    <m/>
    <s v="X"/>
    <m/>
  </r>
  <r>
    <s v="KDC"/>
    <s v="Kenya"/>
    <s v="DFI"/>
    <n v="49612403"/>
    <s v="iv"/>
    <m/>
    <n v="37.5"/>
    <s v="Yes"/>
    <s v="No"/>
    <m/>
    <n v="3"/>
    <n v="2"/>
    <n v="1"/>
    <n v="4"/>
    <n v="5"/>
    <n v="6"/>
    <m/>
    <m/>
    <s v="a"/>
    <x v="0"/>
    <s v="2021-2022"/>
    <x v="1"/>
    <m/>
    <m/>
    <s v="a"/>
    <n v="50"/>
    <m/>
    <m/>
    <s v="a"/>
    <m/>
    <s v="c"/>
    <n v="50"/>
    <m/>
    <s v="c"/>
    <n v="20"/>
    <m/>
    <m/>
    <s v="a,b,c"/>
    <m/>
    <m/>
    <s v="a"/>
    <n v="50"/>
    <m/>
    <m/>
    <n v="2"/>
    <n v="3"/>
    <n v="1"/>
    <m/>
    <m/>
    <n v="1"/>
    <n v="3"/>
    <n v="2"/>
    <m/>
    <m/>
    <n v="1"/>
    <n v="2"/>
    <n v="3"/>
    <m/>
    <m/>
    <m/>
    <s v="c"/>
    <n v="50"/>
    <m/>
    <m/>
    <s v="d"/>
    <n v="2.5"/>
    <m/>
    <s v="X"/>
    <m/>
    <m/>
    <n v="1"/>
    <n v="3"/>
    <n v="2"/>
    <m/>
    <m/>
    <n v="4"/>
    <n v="3"/>
    <n v="2"/>
    <n v="1"/>
    <m/>
    <m/>
    <m/>
    <s v="b"/>
    <m/>
    <m/>
    <s v="d"/>
    <n v="35.5"/>
    <m/>
    <m/>
    <s v="X"/>
    <s v="X"/>
    <m/>
    <s v="X"/>
    <m/>
    <m/>
    <m/>
    <m/>
    <m/>
    <m/>
    <s v="X"/>
    <s v="X"/>
    <m/>
    <s v="X"/>
    <m/>
    <s v="X"/>
    <m/>
    <m/>
    <m/>
    <s v="X"/>
    <m/>
    <m/>
    <s v="X"/>
    <m/>
    <m/>
    <s v="X"/>
    <s v="X"/>
    <m/>
    <s v="X"/>
    <m/>
    <m/>
    <m/>
    <m/>
    <s v="X"/>
    <s v="X"/>
    <m/>
    <s v="X"/>
    <m/>
    <m/>
  </r>
  <r>
    <s v="AMICASACCO"/>
    <s v="Kenya"/>
    <s v="SACCO"/>
    <n v="54263565"/>
    <s v="iv"/>
    <m/>
    <n v="37.5"/>
    <s v="Yes"/>
    <s v="No"/>
    <m/>
    <n v="2"/>
    <m/>
    <n v="3"/>
    <m/>
    <m/>
    <m/>
    <n v="1"/>
    <m/>
    <s v="b"/>
    <x v="0"/>
    <s v="2020-2021"/>
    <x v="1"/>
    <m/>
    <m/>
    <s v="a"/>
    <n v="50"/>
    <m/>
    <m/>
    <s v="d"/>
    <m/>
    <s v="a"/>
    <n v="90"/>
    <m/>
    <s v="a"/>
    <n v="95"/>
    <m/>
    <m/>
    <s v="a,b"/>
    <m/>
    <m/>
    <s v="a"/>
    <n v="50"/>
    <m/>
    <m/>
    <m/>
    <m/>
    <n v="1"/>
    <m/>
    <m/>
    <n v="1"/>
    <m/>
    <m/>
    <m/>
    <m/>
    <n v="1"/>
    <n v="3"/>
    <n v="2"/>
    <m/>
    <m/>
    <m/>
    <s v="a"/>
    <n v="90"/>
    <m/>
    <m/>
    <s v="a"/>
    <n v="50"/>
    <m/>
    <m/>
    <s v="Y"/>
    <m/>
    <n v="1"/>
    <m/>
    <m/>
    <n v="2"/>
    <m/>
    <m/>
    <n v="1"/>
    <n v="2"/>
    <n v="3"/>
    <m/>
    <m/>
    <m/>
    <m/>
    <s v="X"/>
    <m/>
    <s v="a"/>
    <n v="5"/>
    <m/>
    <m/>
    <m/>
    <m/>
    <m/>
    <s v="X"/>
    <m/>
    <s v="X"/>
    <s v="X"/>
    <m/>
    <m/>
    <m/>
    <m/>
    <m/>
    <s v="X"/>
    <m/>
    <m/>
    <m/>
    <s v="X"/>
    <s v="X"/>
    <m/>
    <m/>
    <s v="X"/>
    <m/>
    <m/>
    <m/>
    <m/>
    <s v="X"/>
    <m/>
    <m/>
    <s v="X"/>
    <m/>
    <m/>
    <m/>
    <m/>
    <n v="1"/>
    <n v="2"/>
    <n v="3"/>
    <n v="4"/>
    <m/>
    <m/>
  </r>
  <r>
    <s v="BingwaSACCO"/>
    <s v="Kenya"/>
    <s v="SACCO"/>
    <n v="38759689"/>
    <s v="v"/>
    <m/>
    <n v="50"/>
    <s v="Yes"/>
    <s v="Yes"/>
    <m/>
    <n v="1"/>
    <m/>
    <n v="2"/>
    <m/>
    <m/>
    <m/>
    <m/>
    <m/>
    <s v="b"/>
    <x v="0"/>
    <s v="2021-2022"/>
    <x v="1"/>
    <m/>
    <m/>
    <s v="b"/>
    <n v="40"/>
    <m/>
    <m/>
    <s v="a"/>
    <m/>
    <s v="b"/>
    <n v="70"/>
    <m/>
    <s v="a"/>
    <n v="95"/>
    <m/>
    <m/>
    <s v="a,b,c"/>
    <m/>
    <m/>
    <s v="b"/>
    <n v="38"/>
    <m/>
    <m/>
    <m/>
    <n v="1"/>
    <m/>
    <m/>
    <m/>
    <n v="1"/>
    <m/>
    <n v="2"/>
    <m/>
    <m/>
    <m/>
    <s v="X"/>
    <s v="X"/>
    <m/>
    <m/>
    <m/>
    <s v="a"/>
    <n v="90"/>
    <m/>
    <m/>
    <s v="a"/>
    <n v="50"/>
    <m/>
    <m/>
    <s v="Y"/>
    <m/>
    <n v="1"/>
    <m/>
    <n v="2"/>
    <m/>
    <m/>
    <m/>
    <n v="2"/>
    <n v="1"/>
    <m/>
    <m/>
    <m/>
    <m/>
    <m/>
    <s v="X"/>
    <m/>
    <s v="a"/>
    <n v="5"/>
    <m/>
    <m/>
    <m/>
    <m/>
    <m/>
    <s v="X"/>
    <m/>
    <m/>
    <m/>
    <m/>
    <m/>
    <m/>
    <s v="X"/>
    <s v="X"/>
    <m/>
    <m/>
    <m/>
    <m/>
    <m/>
    <m/>
    <m/>
    <s v="X"/>
    <m/>
    <m/>
    <s v="X"/>
    <m/>
    <m/>
    <m/>
    <s v="X"/>
    <m/>
    <m/>
    <s v="X"/>
    <m/>
    <m/>
    <m/>
    <m/>
    <s v="X"/>
    <m/>
    <m/>
    <m/>
    <m/>
  </r>
  <r>
    <s v="GDC"/>
    <s v="Kenya"/>
    <s v="SACCO"/>
    <n v="32558139"/>
    <s v="v"/>
    <m/>
    <n v="31.5"/>
    <s v="Yes"/>
    <s v="Yes"/>
    <m/>
    <n v="5"/>
    <n v="6"/>
    <n v="2"/>
    <n v="1"/>
    <n v="3"/>
    <n v="4"/>
    <m/>
    <m/>
    <s v="c,d"/>
    <x v="0"/>
    <s v="2021-2022"/>
    <x v="4"/>
    <m/>
    <m/>
    <s v="c"/>
    <n v="25"/>
    <s v="6-7monthsafterdisaster"/>
    <m/>
    <s v="a"/>
    <m/>
    <s v="a"/>
    <n v="90"/>
    <m/>
    <s v="a"/>
    <n v="95"/>
    <m/>
    <m/>
    <s v="a,b,c,d"/>
    <m/>
    <m/>
    <s v="a"/>
    <n v="50"/>
    <m/>
    <m/>
    <n v="2"/>
    <n v="1"/>
    <n v="3"/>
    <m/>
    <m/>
    <n v="1"/>
    <n v="1"/>
    <n v="1"/>
    <m/>
    <m/>
    <m/>
    <s v="X"/>
    <s v="X"/>
    <s v="X"/>
    <m/>
    <m/>
    <s v="a"/>
    <n v="90"/>
    <m/>
    <m/>
    <s v="a"/>
    <n v="50"/>
    <m/>
    <m/>
    <s v="Y"/>
    <m/>
    <n v="1"/>
    <n v="2"/>
    <n v="3"/>
    <m/>
    <m/>
    <n v="4"/>
    <n v="2"/>
    <n v="1"/>
    <n v="3"/>
    <m/>
    <m/>
    <m/>
    <m/>
    <s v="X"/>
    <m/>
    <m/>
    <s v=""/>
    <m/>
    <m/>
    <m/>
    <m/>
    <m/>
    <s v="X"/>
    <s v="X"/>
    <m/>
    <m/>
    <m/>
    <s v="X"/>
    <m/>
    <s v="X"/>
    <s v="X"/>
    <s v="X"/>
    <s v="X"/>
    <s v="X"/>
    <s v="X"/>
    <m/>
    <m/>
    <m/>
    <m/>
    <s v="X"/>
    <m/>
    <m/>
    <s v="X"/>
    <m/>
    <m/>
    <n v="1"/>
    <n v="2"/>
    <n v="3"/>
    <m/>
    <m/>
    <m/>
    <m/>
    <n v="1"/>
    <n v="2"/>
    <m/>
    <m/>
    <n v="3"/>
    <m/>
  </r>
  <r>
    <s v="Fortune"/>
    <s v="Kenya"/>
    <s v="SACCO"/>
    <n v="46511627"/>
    <s v="iv"/>
    <m/>
    <n v="37.5"/>
    <s v="Yes"/>
    <s v="No"/>
    <m/>
    <n v="2"/>
    <m/>
    <n v="1"/>
    <n v="3"/>
    <m/>
    <m/>
    <n v="2"/>
    <m/>
    <s v="b"/>
    <x v="0"/>
    <s v="2021-2023"/>
    <x v="4"/>
    <m/>
    <m/>
    <s v="a"/>
    <n v="50"/>
    <s v="7-9months"/>
    <m/>
    <s v="a"/>
    <m/>
    <s v="a"/>
    <n v="90"/>
    <m/>
    <s v="a"/>
    <n v="95"/>
    <m/>
    <m/>
    <s v="a,b,c"/>
    <m/>
    <m/>
    <s v="a"/>
    <n v="50"/>
    <m/>
    <n v="1"/>
    <n v="1"/>
    <m/>
    <n v="1"/>
    <m/>
    <m/>
    <n v="1"/>
    <n v="1"/>
    <n v="1"/>
    <m/>
    <m/>
    <n v="1"/>
    <n v="2"/>
    <n v="2"/>
    <m/>
    <m/>
    <m/>
    <s v="a"/>
    <n v="90"/>
    <m/>
    <m/>
    <s v="a"/>
    <n v="50"/>
    <m/>
    <m/>
    <s v="Y"/>
    <m/>
    <n v="1"/>
    <n v="3"/>
    <n v="2"/>
    <m/>
    <m/>
    <n v="3"/>
    <m/>
    <n v="1"/>
    <m/>
    <n v="2"/>
    <m/>
    <m/>
    <s v="b"/>
    <m/>
    <m/>
    <s v="a"/>
    <n v="5"/>
    <m/>
    <m/>
    <s v="X"/>
    <m/>
    <s v="X"/>
    <s v="X"/>
    <s v="X"/>
    <s v="X"/>
    <s v="X"/>
    <s v="X"/>
    <m/>
    <m/>
    <n v="1"/>
    <n v="2"/>
    <m/>
    <m/>
    <m/>
    <m/>
    <m/>
    <m/>
    <m/>
    <m/>
    <s v="X"/>
    <m/>
    <m/>
    <s v="X"/>
    <m/>
    <m/>
    <s v="X"/>
    <m/>
    <s v="X"/>
    <m/>
    <m/>
    <m/>
    <m/>
    <m/>
    <n v="2"/>
    <m/>
    <n v="3"/>
    <m/>
    <n v="1"/>
  </r>
  <r>
    <s v="Ilkisonko"/>
    <s v="Kenya"/>
    <s v="SACCO"/>
    <n v="2170542"/>
    <s v="iii"/>
    <m/>
    <n v="12.5"/>
    <s v="Yes"/>
    <s v="No"/>
    <m/>
    <n v="3"/>
    <n v="2"/>
    <n v="1"/>
    <n v="5"/>
    <m/>
    <m/>
    <n v="4"/>
    <m/>
    <s v="b"/>
    <x v="0"/>
    <s v="2021-2022"/>
    <x v="1"/>
    <m/>
    <m/>
    <s v="c"/>
    <n v="25"/>
    <s v="3-4months"/>
    <m/>
    <s v="b"/>
    <m/>
    <s v="c"/>
    <n v="50"/>
    <m/>
    <s v="a"/>
    <n v="95"/>
    <m/>
    <m/>
    <s v="a,b"/>
    <m/>
    <m/>
    <s v="c"/>
    <n v="15.5"/>
    <m/>
    <m/>
    <m/>
    <n v="1"/>
    <n v="2"/>
    <m/>
    <m/>
    <n v="1"/>
    <m/>
    <n v="2"/>
    <m/>
    <m/>
    <n v="3"/>
    <n v="2"/>
    <n v="1"/>
    <m/>
    <m/>
    <m/>
    <s v="b"/>
    <n v="70"/>
    <m/>
    <m/>
    <s v="b"/>
    <n v="38"/>
    <m/>
    <s v="X"/>
    <m/>
    <m/>
    <n v="1"/>
    <m/>
    <n v="2"/>
    <m/>
    <m/>
    <n v="1"/>
    <n v="3"/>
    <n v="2"/>
    <m/>
    <m/>
    <m/>
    <m/>
    <m/>
    <s v="X"/>
    <m/>
    <s v="c"/>
    <n v="15.5"/>
    <m/>
    <m/>
    <s v="X"/>
    <m/>
    <m/>
    <s v="X"/>
    <m/>
    <m/>
    <m/>
    <m/>
    <s v="X"/>
    <m/>
    <s v="X"/>
    <s v="X"/>
    <s v="X"/>
    <s v="X"/>
    <m/>
    <m/>
    <m/>
    <m/>
    <m/>
    <s v="X"/>
    <m/>
    <m/>
    <s v="X"/>
    <m/>
    <m/>
    <n v="1"/>
    <n v="2"/>
    <m/>
    <n v="3"/>
    <m/>
    <m/>
    <m/>
    <m/>
    <n v="3"/>
    <n v="1"/>
    <m/>
    <n v="4"/>
    <n v="2"/>
    <m/>
  </r>
  <r>
    <s v="NEWFORTIS"/>
    <s v="Kenya"/>
    <s v="SACCO"/>
    <n v="58914728"/>
    <s v="i"/>
    <m/>
    <n v="5"/>
    <s v="No"/>
    <s v="No"/>
    <m/>
    <n v="1"/>
    <m/>
    <m/>
    <m/>
    <n v="1"/>
    <m/>
    <m/>
    <m/>
    <s v="e"/>
    <x v="0"/>
    <m/>
    <x v="4"/>
    <m/>
    <m/>
    <m/>
    <s v=""/>
    <m/>
    <m/>
    <m/>
    <m/>
    <m/>
    <s v=""/>
    <m/>
    <m/>
    <s v=""/>
    <m/>
    <m/>
    <m/>
    <m/>
    <m/>
    <m/>
    <s v=""/>
    <m/>
    <m/>
    <m/>
    <m/>
    <m/>
    <m/>
    <m/>
    <m/>
    <m/>
    <m/>
    <m/>
    <m/>
    <m/>
    <m/>
    <m/>
    <m/>
    <m/>
    <m/>
    <m/>
    <s v=""/>
    <m/>
    <m/>
    <m/>
    <s v=""/>
    <m/>
    <m/>
    <m/>
    <m/>
    <m/>
    <m/>
    <m/>
    <m/>
    <m/>
    <m/>
    <m/>
    <m/>
    <m/>
    <m/>
    <m/>
    <m/>
    <m/>
    <m/>
    <m/>
    <m/>
    <s v=""/>
    <m/>
    <m/>
    <m/>
    <m/>
    <m/>
    <m/>
    <m/>
    <m/>
    <m/>
    <m/>
    <m/>
    <m/>
    <m/>
    <m/>
    <m/>
    <m/>
    <m/>
    <m/>
    <m/>
    <m/>
    <m/>
    <m/>
    <m/>
    <m/>
    <m/>
    <m/>
    <m/>
    <m/>
    <m/>
    <m/>
    <m/>
    <m/>
    <m/>
    <m/>
    <m/>
    <m/>
    <m/>
    <m/>
    <m/>
    <m/>
    <m/>
  </r>
  <r>
    <s v="TAIFA"/>
    <s v="Kenya"/>
    <s v="SACCO"/>
    <n v="23255813"/>
    <s v="v"/>
    <m/>
    <n v="50"/>
    <s v="Yes"/>
    <s v="No"/>
    <m/>
    <n v="2"/>
    <n v="4"/>
    <n v="1"/>
    <n v="3"/>
    <m/>
    <n v="5"/>
    <m/>
    <m/>
    <s v="a"/>
    <x v="0"/>
    <s v="2019-2021"/>
    <x v="1"/>
    <m/>
    <m/>
    <s v="c"/>
    <n v="25"/>
    <s v="3months"/>
    <m/>
    <s v="a"/>
    <m/>
    <s v="a"/>
    <n v="90"/>
    <m/>
    <s v="b"/>
    <n v="90"/>
    <m/>
    <m/>
    <s v="a,b,c"/>
    <m/>
    <m/>
    <s v="d"/>
    <s v="5"/>
    <m/>
    <n v="3"/>
    <n v="1"/>
    <n v="2"/>
    <n v="1"/>
    <m/>
    <m/>
    <n v="2"/>
    <n v="1"/>
    <n v="3"/>
    <m/>
    <m/>
    <m/>
    <n v="2"/>
    <n v="1"/>
    <n v="3"/>
    <m/>
    <m/>
    <s v="c"/>
    <n v="50"/>
    <m/>
    <m/>
    <s v="a"/>
    <n v="50"/>
    <m/>
    <m/>
    <s v="Y"/>
    <m/>
    <n v="1"/>
    <n v="2"/>
    <n v="3"/>
    <m/>
    <m/>
    <n v="3"/>
    <n v="2"/>
    <n v="1"/>
    <n v="4"/>
    <m/>
    <m/>
    <m/>
    <s v="b"/>
    <m/>
    <m/>
    <s v="a"/>
    <n v="5"/>
    <m/>
    <m/>
    <m/>
    <s v="X"/>
    <m/>
    <m/>
    <m/>
    <s v="X"/>
    <s v="X"/>
    <s v="X"/>
    <m/>
    <m/>
    <s v="X"/>
    <s v="X"/>
    <s v="X"/>
    <s v="X"/>
    <s v="X"/>
    <m/>
    <m/>
    <m/>
    <m/>
    <s v="X"/>
    <m/>
    <m/>
    <m/>
    <m/>
    <m/>
    <n v="1"/>
    <n v="2"/>
    <m/>
    <n v="3"/>
    <m/>
    <m/>
    <m/>
    <m/>
    <m/>
    <m/>
    <n v="1"/>
    <n v="2"/>
    <n v="3"/>
    <m/>
  </r>
  <r>
    <s v="Imarika"/>
    <s v="Kenya"/>
    <s v="SACCO"/>
    <n v="87596899"/>
    <s v="i"/>
    <m/>
    <n v="5"/>
    <s v="Yes"/>
    <s v="No"/>
    <m/>
    <m/>
    <n v="1"/>
    <n v="1"/>
    <m/>
    <m/>
    <m/>
    <m/>
    <m/>
    <s v="a,b"/>
    <x v="0"/>
    <n v="2019"/>
    <x v="3"/>
    <m/>
    <m/>
    <s v="b"/>
    <n v="40"/>
    <m/>
    <m/>
    <s v="d"/>
    <m/>
    <s v="a"/>
    <n v="90"/>
    <m/>
    <s v="a"/>
    <n v="95"/>
    <m/>
    <m/>
    <s v="a,b,c"/>
    <m/>
    <m/>
    <s v="a"/>
    <n v="50"/>
    <m/>
    <m/>
    <n v="1"/>
    <n v="1"/>
    <n v="1"/>
    <m/>
    <m/>
    <n v="3"/>
    <n v="4"/>
    <n v="1"/>
    <n v="2"/>
    <m/>
    <n v="2"/>
    <n v="1"/>
    <n v="1"/>
    <n v="3"/>
    <m/>
    <m/>
    <s v="a"/>
    <n v="90"/>
    <m/>
    <m/>
    <s v="a,d"/>
    <s v="Invalid"/>
    <m/>
    <m/>
    <s v="Y"/>
    <m/>
    <n v="1"/>
    <m/>
    <n v="2"/>
    <m/>
    <m/>
    <m/>
    <n v="1"/>
    <n v="2"/>
    <n v="1"/>
    <m/>
    <m/>
    <s v="a"/>
    <m/>
    <m/>
    <m/>
    <s v="a"/>
    <n v="5"/>
    <m/>
    <m/>
    <m/>
    <s v="X"/>
    <s v="X"/>
    <s v="X"/>
    <m/>
    <m/>
    <m/>
    <s v="X"/>
    <m/>
    <m/>
    <m/>
    <s v="X"/>
    <m/>
    <m/>
    <m/>
    <m/>
    <m/>
    <m/>
    <m/>
    <m/>
    <s v="X"/>
    <m/>
    <s v="X"/>
    <m/>
    <m/>
    <n v="2"/>
    <n v="1"/>
    <m/>
    <m/>
    <m/>
    <m/>
    <m/>
    <m/>
    <n v="2"/>
    <n v="1"/>
    <n v="5"/>
    <n v="4"/>
    <n v="3"/>
    <m/>
  </r>
  <r>
    <s v="PORTSSACCO"/>
    <s v="Kenya"/>
    <s v="SACCO"/>
    <n v="49612403"/>
    <s v="i"/>
    <m/>
    <n v="5"/>
    <s v="No"/>
    <s v="No"/>
    <m/>
    <n v="1"/>
    <m/>
    <m/>
    <n v="1"/>
    <m/>
    <m/>
    <m/>
    <m/>
    <m/>
    <x v="0"/>
    <m/>
    <x v="4"/>
    <m/>
    <m/>
    <m/>
    <s v=""/>
    <m/>
    <m/>
    <m/>
    <m/>
    <m/>
    <s v=""/>
    <m/>
    <m/>
    <s v=""/>
    <m/>
    <m/>
    <m/>
    <m/>
    <m/>
    <m/>
    <s v=""/>
    <m/>
    <m/>
    <m/>
    <m/>
    <m/>
    <m/>
    <m/>
    <m/>
    <m/>
    <m/>
    <m/>
    <m/>
    <m/>
    <m/>
    <m/>
    <m/>
    <m/>
    <m/>
    <m/>
    <s v=""/>
    <m/>
    <m/>
    <m/>
    <s v=""/>
    <m/>
    <m/>
    <m/>
    <m/>
    <m/>
    <m/>
    <m/>
    <m/>
    <m/>
    <m/>
    <m/>
    <m/>
    <m/>
    <m/>
    <m/>
    <m/>
    <m/>
    <m/>
    <m/>
    <m/>
    <s v=""/>
    <m/>
    <m/>
    <m/>
    <m/>
    <m/>
    <m/>
    <m/>
    <m/>
    <m/>
    <m/>
    <m/>
    <m/>
    <m/>
    <m/>
    <m/>
    <m/>
    <m/>
    <m/>
    <m/>
    <m/>
    <m/>
    <m/>
    <m/>
    <m/>
    <m/>
    <m/>
    <m/>
    <m/>
    <m/>
    <m/>
    <m/>
    <m/>
    <m/>
    <m/>
    <m/>
    <m/>
    <m/>
    <m/>
    <m/>
    <m/>
    <m/>
  </r>
  <r>
    <s v="UNAITAS"/>
    <s v="Kenya"/>
    <s v="SACCO"/>
    <n v="139534883"/>
    <s v="iv"/>
    <m/>
    <n v="37.5"/>
    <s v="Yes"/>
    <s v="No"/>
    <m/>
    <n v="1"/>
    <n v="2"/>
    <n v="4"/>
    <n v="8"/>
    <n v="6"/>
    <n v="7"/>
    <n v="5"/>
    <m/>
    <s v="c"/>
    <x v="0"/>
    <s v="2020-2021"/>
    <x v="1"/>
    <m/>
    <m/>
    <s v="b"/>
    <n v="40"/>
    <s v="3-6months"/>
    <m/>
    <s v="a"/>
    <m/>
    <s v="a"/>
    <n v="90"/>
    <m/>
    <s v="a"/>
    <n v="95"/>
    <m/>
    <m/>
    <s v="a"/>
    <m/>
    <m/>
    <s v="b"/>
    <n v="38"/>
    <m/>
    <m/>
    <n v="2"/>
    <n v="3"/>
    <n v="1"/>
    <m/>
    <m/>
    <n v="1"/>
    <n v="2"/>
    <m/>
    <n v="3"/>
    <m/>
    <n v="2"/>
    <n v="3"/>
    <n v="1"/>
    <m/>
    <m/>
    <m/>
    <s v="a"/>
    <n v="90"/>
    <m/>
    <m/>
    <s v="a"/>
    <n v="50"/>
    <m/>
    <s v="X"/>
    <m/>
    <m/>
    <n v="2"/>
    <m/>
    <m/>
    <n v="2"/>
    <m/>
    <n v="2"/>
    <n v="3"/>
    <n v="1"/>
    <n v="4"/>
    <m/>
    <m/>
    <m/>
    <m/>
    <s v="X"/>
    <m/>
    <s v="a"/>
    <n v="5"/>
    <m/>
    <m/>
    <n v="1"/>
    <m/>
    <n v="2"/>
    <m/>
    <m/>
    <n v="3"/>
    <n v="4"/>
    <n v="5"/>
    <n v="6"/>
    <m/>
    <n v="1"/>
    <n v="2"/>
    <n v="3"/>
    <n v="4"/>
    <n v="5"/>
    <n v="6"/>
    <m/>
    <m/>
    <m/>
    <s v="X"/>
    <m/>
    <m/>
    <s v="X"/>
    <m/>
    <m/>
    <n v="1"/>
    <n v="2"/>
    <m/>
    <m/>
    <m/>
    <m/>
    <m/>
    <m/>
    <n v="4"/>
    <n v="2"/>
    <n v="3"/>
    <n v="1"/>
    <m/>
    <m/>
  </r>
  <r>
    <s v="CrescentTakaful"/>
    <s v="Kenya"/>
    <s v="SACCO"/>
    <n v="186046"/>
    <m/>
    <m/>
    <s v=""/>
    <s v="Yes"/>
    <s v="No"/>
    <m/>
    <n v="1"/>
    <n v="3"/>
    <n v="2"/>
    <n v="4"/>
    <m/>
    <m/>
    <m/>
    <m/>
    <s v="b"/>
    <x v="0"/>
    <n v="2023"/>
    <x v="0"/>
    <m/>
    <m/>
    <s v="a,b"/>
    <s v="Invalid"/>
    <s v="Immediate"/>
    <m/>
    <s v="a"/>
    <m/>
    <s v="a"/>
    <n v="90"/>
    <m/>
    <s v="b,c"/>
    <s v="Invalid"/>
    <m/>
    <m/>
    <s v="a,b,d"/>
    <m/>
    <m/>
    <s v="a"/>
    <n v="50"/>
    <m/>
    <m/>
    <n v="1"/>
    <n v="2"/>
    <n v="3"/>
    <m/>
    <m/>
    <m/>
    <m/>
    <m/>
    <n v="1"/>
    <m/>
    <m/>
    <m/>
    <n v="2"/>
    <m/>
    <n v="1"/>
    <m/>
    <s v="a"/>
    <n v="90"/>
    <m/>
    <m/>
    <s v="d"/>
    <n v="2.5"/>
    <m/>
    <m/>
    <s v="X"/>
    <m/>
    <n v="1"/>
    <m/>
    <m/>
    <n v="2"/>
    <m/>
    <m/>
    <n v="1"/>
    <n v="1"/>
    <m/>
    <m/>
    <m/>
    <s v="a"/>
    <m/>
    <m/>
    <m/>
    <s v="b,d,"/>
    <s v="Invalid"/>
    <m/>
    <m/>
    <s v="X"/>
    <m/>
    <m/>
    <s v="X"/>
    <s v="X"/>
    <m/>
    <m/>
    <m/>
    <m/>
    <m/>
    <m/>
    <m/>
    <m/>
    <s v="X"/>
    <s v="X"/>
    <s v="X"/>
    <m/>
    <m/>
    <m/>
    <m/>
    <s v="X"/>
    <m/>
    <m/>
    <s v="X"/>
    <m/>
    <n v="2"/>
    <n v="1"/>
    <n v="3"/>
    <m/>
    <n v="4"/>
    <m/>
    <m/>
    <m/>
    <n v="1"/>
    <m/>
    <n v="3"/>
    <n v="2"/>
    <n v="4"/>
    <m/>
  </r>
  <r>
    <s v="BADF"/>
    <s v="Burkina"/>
    <s v="Bank"/>
    <n v="41028752.055399999"/>
    <s v="iv"/>
    <m/>
    <n v="37.5"/>
    <s v="Yes"/>
    <s v="Yes"/>
    <m/>
    <n v="5"/>
    <n v="1"/>
    <n v="4"/>
    <n v="3"/>
    <n v="7"/>
    <n v="6"/>
    <n v="2"/>
    <m/>
    <s v="b"/>
    <x v="0"/>
    <n v="2023"/>
    <x v="2"/>
    <s v="conflictinwestsideofcountry"/>
    <m/>
    <s v="f"/>
    <n v="2.5"/>
    <s v="Immediately"/>
    <m/>
    <s v="a,d"/>
    <m/>
    <s v="a"/>
    <n v="90"/>
    <m/>
    <s v="b"/>
    <n v="90"/>
    <m/>
    <m/>
    <s v="a,b"/>
    <m/>
    <m/>
    <s v="a"/>
    <n v="50"/>
    <m/>
    <n v="2"/>
    <n v="3"/>
    <n v="4"/>
    <n v="1"/>
    <m/>
    <m/>
    <n v="2"/>
    <n v="1"/>
    <n v="3"/>
    <m/>
    <m/>
    <n v="2"/>
    <n v="4"/>
    <n v="1"/>
    <n v="3"/>
    <m/>
    <m/>
    <s v="a"/>
    <n v="90"/>
    <m/>
    <m/>
    <s v="a"/>
    <n v="50"/>
    <m/>
    <s v="X"/>
    <m/>
    <m/>
    <n v="2"/>
    <n v="1"/>
    <n v="3"/>
    <m/>
    <m/>
    <n v="2"/>
    <n v="4"/>
    <n v="1"/>
    <n v="3"/>
    <m/>
    <m/>
    <m/>
    <m/>
    <s v="Reschedulingofoverdue"/>
    <m/>
    <s v="a"/>
    <n v="5"/>
    <m/>
    <m/>
    <m/>
    <s v="c"/>
    <m/>
    <m/>
    <s v="f"/>
    <s v="g"/>
    <s v="h"/>
    <m/>
    <m/>
    <m/>
    <s v="a"/>
    <s v="b"/>
    <s v="c"/>
    <s v="d"/>
    <m/>
    <s v="f"/>
    <m/>
    <m/>
    <m/>
    <m/>
    <s v="b"/>
    <m/>
    <m/>
    <s v="b"/>
    <m/>
    <s v="yes"/>
    <s v="yes"/>
    <s v="yes"/>
    <s v="yes"/>
    <s v="yes"/>
    <m/>
    <s v="Strengtheningguaranteefunds,Technicalassistance"/>
    <m/>
    <m/>
    <n v="1"/>
    <n v="2"/>
    <n v="3"/>
    <m/>
    <m/>
  </r>
  <r>
    <s v="RCPBLeo"/>
    <s v="Burkina"/>
    <s v="SACCO"/>
    <n v="2772304.29"/>
    <s v="v"/>
    <m/>
    <n v="50"/>
    <s v="No"/>
    <s v="No"/>
    <m/>
    <n v="6"/>
    <n v="5"/>
    <n v="2"/>
    <n v="4"/>
    <n v="7"/>
    <n v="3"/>
    <n v="1"/>
    <m/>
    <s v="a"/>
    <x v="0"/>
    <n v="2021"/>
    <x v="6"/>
    <s v="Conflictandleaveofpopulation"/>
    <m/>
    <s v="e"/>
    <n v="8"/>
    <s v="Immediately"/>
    <m/>
    <s v="a"/>
    <m/>
    <s v="d"/>
    <n v="30"/>
    <m/>
    <s v="a"/>
    <n v="95"/>
    <m/>
    <m/>
    <s v="a,b,c"/>
    <m/>
    <m/>
    <s v="c"/>
    <n v="15.5"/>
    <m/>
    <n v="4"/>
    <n v="1"/>
    <n v="2"/>
    <n v="3"/>
    <m/>
    <m/>
    <n v="1"/>
    <n v="2"/>
    <n v="3"/>
    <m/>
    <m/>
    <n v="3"/>
    <n v="1"/>
    <n v="2"/>
    <n v="4"/>
    <m/>
    <m/>
    <s v="c"/>
    <n v="50"/>
    <m/>
    <m/>
    <s v="a"/>
    <n v="50"/>
    <m/>
    <s v="X"/>
    <m/>
    <m/>
    <n v="1"/>
    <n v="3"/>
    <n v="2"/>
    <m/>
    <m/>
    <n v="3"/>
    <n v="2"/>
    <n v="1"/>
    <n v="4"/>
    <m/>
    <m/>
    <s v="a"/>
    <m/>
    <s v="Reschedulingofoverdue"/>
    <m/>
    <s v="a"/>
    <n v="5"/>
    <m/>
    <m/>
    <n v="1"/>
    <n v="2"/>
    <n v="3"/>
    <n v="4"/>
    <n v="5"/>
    <m/>
    <m/>
    <m/>
    <m/>
    <m/>
    <m/>
    <n v="3"/>
    <m/>
    <n v="2"/>
    <m/>
    <n v="1"/>
    <m/>
    <m/>
    <m/>
    <s v="a"/>
    <m/>
    <m/>
    <s v="a"/>
    <m/>
    <m/>
    <s v="yes"/>
    <s v="yes"/>
    <m/>
    <m/>
    <m/>
    <m/>
    <s v="Fornon-formalcompanies,itisdifficulttousetheSOFIGIBguarantee"/>
    <m/>
    <n v="3"/>
    <n v="1"/>
    <m/>
    <m/>
    <n v="2"/>
    <m/>
  </r>
  <r>
    <s v="Ecobank"/>
    <s v="Burkina"/>
    <s v="Bank"/>
    <n v="82316128.929000005"/>
    <s v="ii"/>
    <m/>
    <n v="7.5"/>
    <s v="Yes"/>
    <s v="Yes"/>
    <m/>
    <n v="4"/>
    <n v="7"/>
    <n v="2"/>
    <n v="1"/>
    <n v="6"/>
    <n v="5"/>
    <n v="3"/>
    <m/>
    <s v="a"/>
    <x v="0"/>
    <n v="2023"/>
    <x v="6"/>
    <s v="conflictsandcropfires"/>
    <m/>
    <s v="e"/>
    <n v="8"/>
    <s v="Immediately"/>
    <m/>
    <s v="d"/>
    <m/>
    <s v="a"/>
    <n v="90"/>
    <m/>
    <s v="c"/>
    <n v="20"/>
    <m/>
    <m/>
    <s v="a,b"/>
    <m/>
    <m/>
    <s v="aord(conflict)"/>
    <s v="Invalid"/>
    <m/>
    <s v="exclued"/>
    <s v="exclued"/>
    <s v="exclued"/>
    <n v="1"/>
    <n v="2"/>
    <m/>
    <n v="1"/>
    <n v="2"/>
    <m/>
    <n v="3"/>
    <m/>
    <m/>
    <n v="1"/>
    <n v="2"/>
    <n v="3"/>
    <m/>
    <m/>
    <s v="a"/>
    <n v="90"/>
    <m/>
    <m/>
    <s v="a"/>
    <n v="50"/>
    <m/>
    <s v="X"/>
    <m/>
    <m/>
    <n v="1"/>
    <n v="2"/>
    <m/>
    <m/>
    <m/>
    <m/>
    <n v="1"/>
    <n v="2"/>
    <n v="3"/>
    <m/>
    <m/>
    <m/>
    <m/>
    <s v="temporaryexclusion"/>
    <m/>
    <s v="a"/>
    <n v="5"/>
    <m/>
    <m/>
    <m/>
    <s v="c"/>
    <m/>
    <m/>
    <m/>
    <s v="g"/>
    <s v="h"/>
    <s v="i"/>
    <m/>
    <m/>
    <m/>
    <m/>
    <s v="c"/>
    <s v="d"/>
    <m/>
    <s v="f"/>
    <s v="g"/>
    <m/>
    <m/>
    <s v="a"/>
    <m/>
    <m/>
    <s v="a"/>
    <m/>
    <m/>
    <s v="yes"/>
    <s v="yes"/>
    <m/>
    <m/>
    <s v="yes"/>
    <m/>
    <s v="Settinguparobustmechanismforrespondingtodisastersandconflictsthroughthefinancialsystem"/>
    <m/>
    <n v="1"/>
    <n v="2"/>
    <m/>
    <n v="3"/>
    <m/>
    <m/>
  </r>
  <r>
    <s v="RCPBsiege"/>
    <s v="Burkina"/>
    <s v="SACCO"/>
    <n v="22956025.708999999"/>
    <s v="iii"/>
    <m/>
    <n v="12.5"/>
    <s v="No"/>
    <s v="No"/>
    <m/>
    <n v="3"/>
    <n v="6"/>
    <n v="2"/>
    <n v="4"/>
    <n v="7"/>
    <n v="5"/>
    <n v="1"/>
    <m/>
    <s v="a"/>
    <x v="0"/>
    <n v="2023"/>
    <x v="2"/>
    <s v="impossibilitytowork"/>
    <m/>
    <s v="c"/>
    <n v="25"/>
    <s v="Immediately"/>
    <m/>
    <s v="d"/>
    <m/>
    <s v="d"/>
    <n v="30"/>
    <m/>
    <s v="c"/>
    <n v="20"/>
    <m/>
    <m/>
    <s v="a,b"/>
    <m/>
    <m/>
    <s v="c"/>
    <n v="15.5"/>
    <m/>
    <n v="1"/>
    <n v="4"/>
    <n v="2"/>
    <n v="3"/>
    <m/>
    <m/>
    <n v="1"/>
    <n v="3"/>
    <n v="2"/>
    <m/>
    <m/>
    <n v="3"/>
    <n v="1"/>
    <n v="2"/>
    <m/>
    <m/>
    <m/>
    <s v="d"/>
    <n v="30"/>
    <m/>
    <m/>
    <s v="d"/>
    <n v="2.5"/>
    <m/>
    <s v="X"/>
    <m/>
    <m/>
    <n v="1"/>
    <n v="3"/>
    <n v="2"/>
    <m/>
    <m/>
    <n v="1"/>
    <n v="3"/>
    <n v="2"/>
    <n v="4"/>
    <m/>
    <m/>
    <m/>
    <s v="b"/>
    <m/>
    <m/>
    <s v="b"/>
    <n v="7.5"/>
    <m/>
    <s v="a"/>
    <m/>
    <m/>
    <m/>
    <m/>
    <m/>
    <m/>
    <m/>
    <m/>
    <m/>
    <m/>
    <m/>
    <s v="b"/>
    <s v="c"/>
    <m/>
    <s v="e"/>
    <m/>
    <m/>
    <m/>
    <m/>
    <s v="a"/>
    <m/>
    <m/>
    <s v="a"/>
    <m/>
    <m/>
    <s v="yes"/>
    <s v="yes"/>
    <m/>
    <m/>
    <m/>
    <m/>
    <s v="refinancingfund"/>
    <m/>
    <m/>
    <n v="1"/>
    <n v="2"/>
    <n v="3"/>
    <m/>
    <m/>
  </r>
  <r>
    <s v="CBI"/>
    <s v="Burkina"/>
    <s v="Bank"/>
    <n v="1938232893.1159999"/>
    <s v="i"/>
    <m/>
    <n v="5"/>
    <s v="Yes"/>
    <s v="Yes"/>
    <m/>
    <n v="2"/>
    <n v="1"/>
    <n v="3"/>
    <n v="6"/>
    <n v="5"/>
    <n v="7"/>
    <m/>
    <m/>
    <s v="a"/>
    <x v="0"/>
    <n v="2022"/>
    <x v="2"/>
    <m/>
    <m/>
    <s v="c"/>
    <n v="25"/>
    <m/>
    <m/>
    <s v="a"/>
    <m/>
    <s v="b"/>
    <n v="70"/>
    <m/>
    <s v="b"/>
    <n v="90"/>
    <m/>
    <m/>
    <s v="a"/>
    <m/>
    <m/>
    <s v="a"/>
    <n v="50"/>
    <m/>
    <n v="3"/>
    <n v="4"/>
    <n v="2"/>
    <n v="1"/>
    <m/>
    <m/>
    <n v="1"/>
    <n v="2"/>
    <n v="3"/>
    <m/>
    <m/>
    <n v="3"/>
    <m/>
    <n v="1"/>
    <n v="2"/>
    <m/>
    <m/>
    <s v="a"/>
    <n v="90"/>
    <m/>
    <m/>
    <s v="a"/>
    <n v="50"/>
    <m/>
    <m/>
    <s v="Y"/>
    <m/>
    <n v="1"/>
    <n v="3"/>
    <n v="2"/>
    <m/>
    <m/>
    <n v="3"/>
    <n v="4"/>
    <n v="1"/>
    <n v="2"/>
    <m/>
    <m/>
    <m/>
    <s v="b"/>
    <m/>
    <m/>
    <s v="c"/>
    <n v="15.5"/>
    <m/>
    <m/>
    <m/>
    <n v="2"/>
    <n v="3"/>
    <m/>
    <m/>
    <n v="1"/>
    <m/>
    <m/>
    <m/>
    <m/>
    <m/>
    <n v="2"/>
    <n v="1"/>
    <n v="3"/>
    <m/>
    <m/>
    <m/>
    <m/>
    <m/>
    <s v="a"/>
    <m/>
    <m/>
    <s v="a"/>
    <m/>
    <m/>
    <s v="yes"/>
    <s v="yes"/>
    <s v="yes"/>
    <m/>
    <m/>
    <m/>
    <s v="Specificmeasuresforhandlingloansatriskfromconflictandnaturaldisasters"/>
    <m/>
    <n v="3"/>
    <m/>
    <n v="1"/>
    <m/>
    <n v="2"/>
    <m/>
  </r>
  <r>
    <s v="RCPBTenkodogo"/>
    <s v="Burkina"/>
    <s v="SACCO"/>
    <n v="1792796.858"/>
    <s v="iii"/>
    <m/>
    <n v="12.5"/>
    <s v="No"/>
    <s v="No"/>
    <m/>
    <n v="5"/>
    <n v="6"/>
    <n v="3"/>
    <n v="4"/>
    <n v="7"/>
    <n v="2"/>
    <m/>
    <m/>
    <s v="a"/>
    <x v="0"/>
    <n v="2017"/>
    <x v="2"/>
    <s v="populationleave"/>
    <m/>
    <s v="e"/>
    <n v="8"/>
    <m/>
    <m/>
    <s v="a"/>
    <m/>
    <s v="d"/>
    <n v="30"/>
    <m/>
    <s v="c"/>
    <n v="20"/>
    <m/>
    <m/>
    <s v="b"/>
    <m/>
    <m/>
    <s v="d"/>
    <s v="5"/>
    <m/>
    <m/>
    <m/>
    <m/>
    <m/>
    <s v="None"/>
    <m/>
    <n v="1"/>
    <n v="3"/>
    <n v="2"/>
    <m/>
    <m/>
    <n v="3"/>
    <n v="1"/>
    <n v="2"/>
    <m/>
    <m/>
    <m/>
    <s v="c"/>
    <n v="50"/>
    <m/>
    <m/>
    <s v="d"/>
    <n v="2.5"/>
    <m/>
    <s v="X"/>
    <m/>
    <m/>
    <n v="1"/>
    <n v="3"/>
    <n v="2"/>
    <m/>
    <m/>
    <n v="1"/>
    <n v="2"/>
    <n v="3"/>
    <m/>
    <m/>
    <m/>
    <s v="a"/>
    <s v="b"/>
    <m/>
    <m/>
    <s v="d"/>
    <n v="35.5"/>
    <m/>
    <m/>
    <m/>
    <n v="1"/>
    <m/>
    <m/>
    <n v="2"/>
    <m/>
    <m/>
    <n v="3"/>
    <m/>
    <m/>
    <m/>
    <s v="b"/>
    <s v="c"/>
    <m/>
    <s v="e"/>
    <m/>
    <m/>
    <m/>
    <m/>
    <s v="a"/>
    <m/>
    <m/>
    <s v="a"/>
    <m/>
    <m/>
    <m/>
    <s v="yes"/>
    <m/>
    <m/>
    <m/>
    <m/>
    <s v="Specialregulatorymeasuresforsmallloans"/>
    <m/>
    <n v="1"/>
    <m/>
    <m/>
    <n v="2"/>
    <n v="3"/>
    <m/>
  </r>
  <r>
    <s v="PMBF"/>
    <s v="Burkina"/>
    <s v="MFI"/>
    <n v="8301537.3799999999"/>
    <s v="v"/>
    <m/>
    <n v="50"/>
    <s v="Yes"/>
    <s v="Yes"/>
    <m/>
    <n v="1"/>
    <n v="4"/>
    <n v="3"/>
    <n v="2"/>
    <n v="6"/>
    <n v="5"/>
    <n v="7"/>
    <m/>
    <s v="b"/>
    <x v="0"/>
    <n v="2021"/>
    <x v="1"/>
    <m/>
    <m/>
    <s v="d"/>
    <n v="15"/>
    <m/>
    <m/>
    <s v="a"/>
    <m/>
    <s v="c"/>
    <n v="50"/>
    <m/>
    <s v="a"/>
    <n v="95"/>
    <m/>
    <m/>
    <s v="a"/>
    <m/>
    <m/>
    <s v="a"/>
    <n v="50"/>
    <m/>
    <n v="4"/>
    <n v="3"/>
    <n v="2"/>
    <n v="1"/>
    <m/>
    <m/>
    <n v="1"/>
    <n v="3"/>
    <n v="2"/>
    <m/>
    <m/>
    <n v="4"/>
    <n v="3"/>
    <n v="1"/>
    <n v="2"/>
    <m/>
    <m/>
    <s v="c"/>
    <n v="50"/>
    <m/>
    <m/>
    <s v="a"/>
    <n v="50"/>
    <m/>
    <s v="X"/>
    <m/>
    <m/>
    <n v="1"/>
    <n v="3"/>
    <n v="2"/>
    <m/>
    <m/>
    <n v="4"/>
    <n v="3"/>
    <n v="1"/>
    <n v="2"/>
    <m/>
    <m/>
    <s v="a"/>
    <m/>
    <m/>
    <m/>
    <s v="a"/>
    <n v="5"/>
    <m/>
    <m/>
    <m/>
    <s v="c"/>
    <s v="d"/>
    <m/>
    <m/>
    <s v="g"/>
    <s v="h"/>
    <s v="i"/>
    <m/>
    <m/>
    <m/>
    <m/>
    <s v="c"/>
    <m/>
    <m/>
    <s v="f"/>
    <m/>
    <m/>
    <m/>
    <s v="a"/>
    <m/>
    <m/>
    <s v="a"/>
    <m/>
    <m/>
    <s v="yes"/>
    <s v="no"/>
    <s v="yes"/>
    <s v="yes"/>
    <m/>
    <m/>
    <m/>
    <m/>
    <n v="1"/>
    <n v="2"/>
    <m/>
    <m/>
    <n v="3"/>
    <m/>
  </r>
  <r>
    <m/>
    <m/>
    <m/>
    <m/>
    <m/>
    <m/>
    <m/>
    <m/>
    <m/>
    <m/>
    <m/>
    <m/>
    <m/>
    <m/>
    <m/>
    <m/>
    <m/>
    <m/>
    <m/>
    <x v="0"/>
    <m/>
    <x v="4"/>
    <m/>
    <m/>
    <m/>
    <m/>
    <m/>
    <m/>
    <m/>
    <m/>
    <m/>
    <m/>
    <m/>
    <m/>
    <m/>
    <m/>
    <m/>
    <m/>
    <m/>
    <m/>
    <m/>
    <m/>
    <m/>
    <m/>
    <m/>
    <m/>
    <m/>
    <m/>
    <m/>
    <m/>
    <m/>
    <m/>
    <m/>
    <m/>
    <m/>
    <m/>
    <m/>
    <m/>
    <m/>
    <m/>
    <m/>
    <m/>
    <m/>
    <m/>
    <m/>
    <m/>
    <m/>
    <m/>
    <m/>
    <m/>
    <m/>
    <m/>
    <m/>
    <m/>
    <m/>
    <m/>
    <m/>
    <m/>
    <m/>
    <m/>
    <m/>
    <m/>
    <m/>
    <m/>
    <m/>
    <m/>
    <m/>
    <m/>
    <m/>
    <m/>
    <m/>
    <m/>
    <m/>
    <m/>
    <m/>
    <m/>
    <m/>
    <m/>
    <m/>
    <m/>
    <m/>
    <m/>
    <m/>
    <m/>
    <m/>
    <m/>
    <m/>
    <m/>
    <m/>
    <m/>
    <m/>
    <m/>
    <m/>
    <m/>
    <m/>
    <m/>
    <m/>
    <m/>
    <m/>
    <m/>
    <m/>
    <m/>
    <m/>
    <m/>
    <m/>
    <m/>
    <m/>
    <m/>
  </r>
  <r>
    <m/>
    <m/>
    <m/>
    <m/>
    <m/>
    <m/>
    <m/>
    <m/>
    <m/>
    <s v="2.      Rankcausesofloandefault"/>
    <s v="a.      Pricechangesofagriculturalproduce"/>
    <s v="b.     Changesinmarketingchannels"/>
    <s v="c.      Naturaldisasters(drought,floods,etc.)"/>
    <s v="d.     Pestsanddiseases"/>
    <s v="e.      Lessernon-agricultureincome"/>
    <s v="f.       Difficultiesinthehousehold(illness,deathetc.)"/>
    <s v="g.      Others(pleasespecify:)"/>
    <m/>
    <m/>
    <x v="0"/>
    <m/>
    <x v="4"/>
    <m/>
    <m/>
    <m/>
    <m/>
    <m/>
    <m/>
    <m/>
    <m/>
    <m/>
    <m/>
    <m/>
    <m/>
    <m/>
    <m/>
    <m/>
    <m/>
    <m/>
    <m/>
    <m/>
    <m/>
    <m/>
    <m/>
    <m/>
    <m/>
    <m/>
    <m/>
    <m/>
    <m/>
    <m/>
    <m/>
    <m/>
    <m/>
    <m/>
    <m/>
    <m/>
    <m/>
    <m/>
    <m/>
    <m/>
    <m/>
    <m/>
    <m/>
    <m/>
    <m/>
    <m/>
    <m/>
    <m/>
    <m/>
    <m/>
    <m/>
    <m/>
    <m/>
    <m/>
    <m/>
    <m/>
    <m/>
    <m/>
    <m/>
    <m/>
    <m/>
    <m/>
    <m/>
    <m/>
    <m/>
    <m/>
    <m/>
    <m/>
    <m/>
    <m/>
    <m/>
    <m/>
    <m/>
    <m/>
    <m/>
    <m/>
    <m/>
    <m/>
    <m/>
    <m/>
    <m/>
    <m/>
    <m/>
    <m/>
    <m/>
    <m/>
    <m/>
    <m/>
    <m/>
    <m/>
    <m/>
    <m/>
    <m/>
    <m/>
    <m/>
    <m/>
    <m/>
    <m/>
    <m/>
    <m/>
    <m/>
    <m/>
    <m/>
    <m/>
    <m/>
    <m/>
    <m/>
  </r>
  <r>
    <m/>
    <m/>
    <m/>
    <m/>
    <m/>
    <m/>
    <m/>
    <n v="30"/>
    <n v="17"/>
    <m/>
    <n v="2.5882352941176472"/>
    <n v="3.76"/>
    <n v="1.78125"/>
    <n v="3.1111111111111112"/>
    <n v="5.0952380952380949"/>
    <n v="4.4545454545454541"/>
    <n v="2.8571428571428572"/>
    <m/>
    <m/>
    <x v="0"/>
    <m/>
    <x v="4"/>
    <m/>
    <m/>
    <m/>
    <m/>
    <m/>
    <m/>
    <m/>
    <m/>
    <m/>
    <m/>
    <m/>
    <m/>
    <m/>
    <m/>
    <m/>
    <m/>
    <m/>
    <m/>
    <m/>
    <m/>
    <m/>
    <s v="a.      Interest-onlyrepaymentsoveradefinedperiod"/>
    <s v="b.     Reducedrepaymentsoveradefinedperiod"/>
    <s v="c.      Graceperiod/paymentmoratorium"/>
    <s v="d.     Extensionofmaturity"/>
    <s v="e.      Others(Pleasespecify:)"/>
    <m/>
    <s v="a.      Repaymenttrackrecordoftheborrowers"/>
    <s v="b.     Sizeoftheborrowersandloans"/>
    <s v="c.      Valueofcollateral"/>
    <s v="d.     Others(Pleasespecify:)"/>
    <m/>
    <s v="a.      Numberborrowerswhorequiredforb.m's"/>
    <s v="b.     Impactonthefuturecashflowoftheinstitution"/>
    <s v="c.      Impactontheloanportfolioquality"/>
    <s v="d.     Exposuretotheagriculturesectoratthattime"/>
    <s v="e.      Others(pleasespecify:)"/>
    <m/>
    <m/>
    <m/>
    <m/>
    <m/>
    <m/>
    <m/>
    <m/>
    <m/>
    <m/>
    <m/>
    <s v="a.      Repaymenttrackrecordoftheborrowers"/>
    <s v="b.     Sizeoftheborrowersandloans"/>
    <s v="c.      Valueofcollateral"/>
    <s v="d.     Others(Pleasespecify:)"/>
    <m/>
    <s v="a.      Numberborrowerswhorequirednewloans"/>
    <s v="b.     Impactonthefuturecashflowoftheinstitution"/>
    <s v="c.      Impactontheloanportfolioquality"/>
    <s v="d.     Exposuretotheagriculturesectoratthattime"/>
    <s v="e.      Others(pleasespecify:)"/>
    <m/>
    <s v="a.      Writeoffloans,limitedfutureaccess"/>
    <s v="b.     Wroteoffloansflexiblefutureaccess"/>
    <s v="c.      Others(pleasespecify:)"/>
    <m/>
    <m/>
    <m/>
    <m/>
    <s v="a.      Nochange"/>
    <s v="b.     Reducedexposuretotheagriculturesector"/>
    <s v="c.      Reducedexposuretocertaingeographicareas"/>
    <s v="d.     Shiftedtoothercropsandagricultureactivities"/>
    <s v="e.      Developednewproducts(Pleasespecify:)"/>
    <s v="f.       Developednewstrategy(Pleasespecify:)"/>
    <s v="g.      Adjustedassessmentpoliciesandparameters"/>
    <s v="h.     Adjustedmonitoringpoliciesandprocedures"/>
    <s v="i.        Increasedstafftraining"/>
    <s v="j.        Others(pleasespecify)"/>
    <m/>
    <s v="a.      Limitedtimeandfinancialresources"/>
    <s v="b.     Limitedskillstoassess&amp;monitorborrowers"/>
    <s v="c.      Limitedinformationaboutimpact"/>
    <s v="d.     Limitedfinancialresourcesf.loanforbearance"/>
    <s v="e.      Limitedskillsforloanforbearance"/>
    <s v="f.       Limitedfinancialresourcesfornewloanfacilities"/>
    <s v="g.      Financialregulations(pleasespecify:)"/>
    <s v="h.     Others(pleasespecify:)"/>
    <m/>
    <s v="a.      No.standardpolicies&amp;proceduresapply."/>
    <s v="b.     Yes,uniquepolicies&amp;procedures(detail)"/>
    <m/>
    <s v="a.      No.standardpolicies&amp;proceduresapply."/>
    <s v="b.     Yes,uniquepolicies&amp;procedures(detail)"/>
    <m/>
    <s v="a.      Partialcreditguarantees"/>
    <s v="b.     Agricultureinsurance"/>
    <s v="c.      Creditlinescontingenttonaturaldisasters"/>
    <s v="d.     T/Atoupgradepolicies&amp;proceduresf.natdisasts"/>
    <s v="e.      Specialregulatorymeasures(pleasespecify:)"/>
    <m/>
    <m/>
    <m/>
    <s v="a.      Tightcashflow"/>
    <s v="b.     HigherNPLs"/>
    <s v="c.      Highermonitoringcosts"/>
    <s v="d.     Fewerlendingopportunitiesforagri"/>
    <s v="e.      Relaxationofpaymentmoral,moralhazard"/>
    <s v="f.       Others(pleasespecify:)"/>
  </r>
  <r>
    <m/>
    <m/>
    <m/>
    <m/>
    <m/>
    <m/>
    <m/>
    <m/>
    <m/>
    <m/>
    <m/>
    <m/>
    <m/>
    <m/>
    <m/>
    <m/>
    <m/>
    <m/>
    <m/>
    <x v="0"/>
    <m/>
    <x v="4"/>
    <m/>
    <m/>
    <m/>
    <m/>
    <m/>
    <m/>
    <m/>
    <m/>
    <m/>
    <m/>
    <m/>
    <m/>
    <m/>
    <m/>
    <m/>
    <m/>
    <m/>
    <m/>
    <m/>
    <m/>
    <m/>
    <n v="2.2857142857142856"/>
    <n v="2.3529411764705883"/>
    <n v="1.84"/>
    <n v="1.6666666666666667"/>
    <n v="2"/>
    <m/>
    <n v="1.2068965517241379"/>
    <n v="2.1363636363636362"/>
    <n v="2.125"/>
    <n v="2"/>
    <m/>
    <n v="2.263157894736842"/>
    <n v="2"/>
    <n v="1.5714285714285714"/>
    <n v="2.2142857142857144"/>
    <n v="1"/>
    <m/>
    <m/>
    <m/>
    <m/>
    <m/>
    <m/>
    <m/>
    <m/>
    <m/>
    <m/>
    <m/>
    <n v="1.1666666666666667"/>
    <n v="2.4210526315789473"/>
    <n v="2.2400000000000002"/>
    <n v="1.7142857142857142"/>
    <m/>
    <n v="2.5882352941176472"/>
    <n v="2.3076923076923075"/>
    <n v="1.6071428571428572"/>
    <n v="2.5454545454545454"/>
    <n v="2.6666666666666665"/>
    <m/>
    <n v="14"/>
    <n v="9"/>
    <n v="15"/>
    <m/>
    <m/>
    <m/>
    <m/>
    <n v="1"/>
    <n v="10"/>
    <n v="11"/>
    <n v="9"/>
    <n v="13"/>
    <n v="9"/>
    <n v="12"/>
    <n v="12"/>
    <n v="14"/>
    <n v="9"/>
    <m/>
    <n v="16"/>
    <n v="17"/>
    <n v="18"/>
    <n v="18"/>
    <n v="7"/>
    <n v="13"/>
    <n v="3"/>
    <n v="4"/>
    <m/>
    <n v="18"/>
    <n v="9"/>
    <m/>
    <n v="22"/>
    <n v="8"/>
    <m/>
    <n v="26"/>
    <n v="29"/>
    <n v="15"/>
    <n v="17"/>
    <n v="7"/>
    <m/>
    <m/>
    <m/>
    <n v="25"/>
    <n v="23"/>
    <n v="18"/>
    <n v="17"/>
    <n v="14"/>
    <n v="3"/>
  </r>
  <r>
    <m/>
    <m/>
    <m/>
    <m/>
    <m/>
    <m/>
    <m/>
    <m/>
    <m/>
    <m/>
    <m/>
    <m/>
    <m/>
    <m/>
    <m/>
    <m/>
    <m/>
    <m/>
    <m/>
    <x v="0"/>
    <m/>
    <x v="4"/>
    <m/>
    <m/>
    <m/>
    <m/>
    <m/>
    <m/>
    <m/>
    <m/>
    <m/>
    <m/>
    <m/>
    <m/>
    <m/>
    <m/>
    <m/>
    <m/>
    <m/>
    <m/>
    <m/>
    <m/>
    <m/>
    <m/>
    <m/>
    <m/>
    <m/>
    <m/>
    <m/>
    <m/>
    <m/>
    <m/>
    <m/>
    <m/>
    <m/>
    <m/>
    <m/>
    <m/>
    <m/>
    <m/>
    <m/>
    <m/>
    <m/>
    <m/>
    <m/>
    <m/>
    <m/>
    <m/>
    <m/>
    <m/>
    <m/>
    <m/>
    <m/>
    <m/>
    <m/>
    <m/>
    <m/>
    <m/>
    <m/>
    <m/>
    <m/>
    <m/>
    <m/>
    <m/>
    <m/>
    <m/>
    <m/>
    <m/>
    <m/>
    <m/>
    <m/>
    <m/>
    <m/>
    <m/>
    <m/>
    <m/>
    <m/>
    <m/>
    <m/>
    <m/>
    <m/>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60108CF-BFC0-47ED-98C5-B86FC04BED87}" name="PivotTable1" cacheId="12" applyNumberFormats="0" applyBorderFormats="0" applyFontFormats="0" applyPatternFormats="0" applyAlignmentFormats="0" applyWidthHeightFormats="1" dataCaption="Values" grandTotalCaption="GrandTotal" updatedVersion="8" minRefreshableVersion="3" useAutoFormatting="1" itemPrintTitles="1" createdVersion="8" indent="0" outline="1" outlineData="1" multipleFieldFilters="0" rowHeaderCaption="RowLabels">
  <location ref="A3:D8" firstHeaderRow="0" firstDataRow="1" firstDataCol="1" rowPageCount="1" colPageCount="1"/>
  <pivotFields count="119">
    <pivotField dataField="1" showAll="0"/>
    <pivotField axis="axisPage" showAll="0">
      <items count="5">
        <item x="3"/>
        <item x="2"/>
        <item x="1"/>
        <item x="0"/>
        <item t="default"/>
      </items>
    </pivotField>
    <pivotField axis="axisRow" showAll="0">
      <items count="5">
        <item x="1"/>
        <item x="3"/>
        <item x="0"/>
        <item x="2"/>
        <item t="default"/>
      </items>
    </pivotField>
    <pivotField dataField="1" showAll="0"/>
    <pivotField showAll="0">
      <items count="9">
        <item m="1" x="7"/>
        <item m="1" x="6"/>
        <item x="2"/>
        <item x="1"/>
        <item x="3"/>
        <item x="0"/>
        <item x="4"/>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5">
    <i>
      <x/>
    </i>
    <i>
      <x v="1"/>
    </i>
    <i>
      <x v="2"/>
    </i>
    <i>
      <x v="3"/>
    </i>
    <i t="grand">
      <x/>
    </i>
  </rowItems>
  <colFields count="1">
    <field x="-2"/>
  </colFields>
  <colItems count="3">
    <i>
      <x/>
    </i>
    <i i="1">
      <x v="1"/>
    </i>
    <i i="2">
      <x v="2"/>
    </i>
  </colItems>
  <pageFields count="1">
    <pageField fld="1" hier="-1"/>
  </pageFields>
  <dataFields count="3">
    <dataField name="Sumofb.     Sizeoftheoutstandingloanportfolio(USD)" fld="3" baseField="0" baseItem="0"/>
    <dataField name="Averageofb.     Sizeoftheoutstandingloanportfolio(USD)" fld="3" subtotal="average" baseField="2" baseItem="0" numFmtId="164"/>
    <dataField name="CountofInstitution(abbreviatedname)" fld="0" subtotal="count" baseField="0" baseItem="0"/>
  </dataFields>
  <formats count="5">
    <format dxfId="19">
      <pivotArea collapsedLevelsAreSubtotals="1" fieldPosition="0">
        <references count="2">
          <reference field="4294967294" count="1" selected="0">
            <x v="1"/>
          </reference>
          <reference field="2" count="0"/>
        </references>
      </pivotArea>
    </format>
    <format dxfId="18">
      <pivotArea collapsedLevelsAreSubtotals="1" fieldPosition="0">
        <references count="2">
          <reference field="4294967294" count="1" selected="0">
            <x v="0"/>
          </reference>
          <reference field="2" count="0"/>
        </references>
      </pivotArea>
    </format>
    <format dxfId="17">
      <pivotArea field="2" grandRow="1" outline="0" collapsedLevelsAreSubtotals="1" axis="axisRow" fieldPosition="0">
        <references count="1">
          <reference field="4294967294" count="1" selected="0">
            <x v="0"/>
          </reference>
        </references>
      </pivotArea>
    </format>
    <format dxfId="16">
      <pivotArea field="2" grandRow="1" outline="0" collapsedLevelsAreSubtotals="1" axis="axisRow" fieldPosition="0">
        <references count="1">
          <reference field="4294967294" count="1" selected="0">
            <x v="1"/>
          </reference>
        </references>
      </pivotArea>
    </format>
    <format dxfId="15">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360E0796-6896-4414-9143-FF0EEC6BCDED}" name="PivotTable3" cacheId="12" applyNumberFormats="0" applyBorderFormats="0" applyFontFormats="0" applyPatternFormats="0" applyAlignmentFormats="0" applyWidthHeightFormats="1" dataCaption="Values" grandTotalCaption="GrandTotal" updatedVersion="8" minRefreshableVersion="3" useAutoFormatting="1" itemPrintTitles="1" createdVersion="8" indent="0" outline="1" outlineData="1" multipleFieldFilters="0" rowHeaderCaption="RowLabels" colHeaderCaption="ColumnLabels">
  <location ref="A3:H9" firstHeaderRow="1" firstDataRow="2" firstDataCol="1"/>
  <pivotFields count="119">
    <pivotField dataField="1" showAll="0"/>
    <pivotField showAll="0"/>
    <pivotField axis="axisRow" showAll="0">
      <items count="5">
        <item x="1"/>
        <item x="3"/>
        <item x="0"/>
        <item x="2"/>
        <item t="default"/>
      </items>
    </pivotField>
    <pivotField showAll="0"/>
    <pivotField axis="axisCol" showAll="0">
      <items count="9">
        <item m="1" x="7"/>
        <item m="1" x="6"/>
        <item x="2"/>
        <item x="1"/>
        <item x="3"/>
        <item x="0"/>
        <item x="4"/>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5">
    <i>
      <x/>
    </i>
    <i>
      <x v="1"/>
    </i>
    <i>
      <x v="2"/>
    </i>
    <i>
      <x v="3"/>
    </i>
    <i t="grand">
      <x/>
    </i>
  </rowItems>
  <colFields count="1">
    <field x="4"/>
  </colFields>
  <colItems count="7">
    <i>
      <x v="2"/>
    </i>
    <i>
      <x v="3"/>
    </i>
    <i>
      <x v="4"/>
    </i>
    <i>
      <x v="5"/>
    </i>
    <i>
      <x v="6"/>
    </i>
    <i>
      <x v="7"/>
    </i>
    <i t="grand">
      <x/>
    </i>
  </colItems>
  <dataFields count="1">
    <dataField name="CountofInstitution(abbreviatedname)" fld="0" subtotal="count" baseField="0" baseItem="0"/>
  </dataFields>
  <formats count="1">
    <format dxfId="11">
      <pivotArea dataOnly="0" labelOnly="1" fieldPosition="0">
        <references count="1">
          <reference field="4" count="5">
            <x v="2"/>
            <x v="3"/>
            <x v="4"/>
            <x v="5"/>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ECED2B10-7E77-4ABF-8FF9-69002A0A4F7D}" name="PivotTable1" cacheId="13" applyNumberFormats="0" applyBorderFormats="0" applyFontFormats="0" applyPatternFormats="0" applyAlignmentFormats="0" applyWidthHeightFormats="1" dataCaption="Values" grandTotalCaption="GrandTotal" updatedVersion="8" minRefreshableVersion="3" useAutoFormatting="1" itemPrintTitles="1" createdVersion="8" indent="0" outline="1" outlineData="1" multipleFieldFilters="0" rowHeaderCaption="RowLabels">
  <location ref="A21:C26" firstHeaderRow="0" firstDataRow="1" firstDataCol="1"/>
  <pivotFields count="7">
    <pivotField showAll="0">
      <items count="37">
        <item x="10"/>
        <item x="16"/>
        <item x="18"/>
        <item x="29"/>
        <item x="1"/>
        <item x="19"/>
        <item x="7"/>
        <item x="2"/>
        <item x="3"/>
        <item x="33"/>
        <item x="9"/>
        <item x="28"/>
        <item x="0"/>
        <item x="31"/>
        <item x="12"/>
        <item x="15"/>
        <item x="21"/>
        <item x="20"/>
        <item x="4"/>
        <item x="22"/>
        <item x="25"/>
        <item x="13"/>
        <item x="17"/>
        <item x="14"/>
        <item x="23"/>
        <item x="8"/>
        <item x="35"/>
        <item x="26"/>
        <item x="30"/>
        <item x="32"/>
        <item x="34"/>
        <item x="5"/>
        <item x="6"/>
        <item x="11"/>
        <item x="24"/>
        <item x="27"/>
        <item t="default"/>
      </items>
    </pivotField>
    <pivotField showAll="0"/>
    <pivotField axis="axisRow" showAll="0">
      <items count="5">
        <item x="1"/>
        <item x="3"/>
        <item x="0"/>
        <item x="2"/>
        <item t="default"/>
      </items>
    </pivotField>
    <pivotField dataField="1" showAll="0"/>
    <pivotField showAll="0"/>
    <pivotField showAll="0"/>
    <pivotField dataField="1" showAll="0">
      <items count="16">
        <item x="9"/>
        <item x="2"/>
        <item x="4"/>
        <item x="1"/>
        <item x="14"/>
        <item x="3"/>
        <item x="6"/>
        <item x="10"/>
        <item x="12"/>
        <item x="8"/>
        <item x="5"/>
        <item x="0"/>
        <item x="11"/>
        <item x="7"/>
        <item x="13"/>
        <item t="default"/>
      </items>
    </pivotField>
  </pivotFields>
  <rowFields count="1">
    <field x="2"/>
  </rowFields>
  <rowItems count="5">
    <i>
      <x/>
    </i>
    <i>
      <x v="1"/>
    </i>
    <i>
      <x v="2"/>
    </i>
    <i>
      <x v="3"/>
    </i>
    <i t="grand">
      <x/>
    </i>
  </rowItems>
  <colFields count="1">
    <field x="-2"/>
  </colFields>
  <colItems count="2">
    <i>
      <x/>
    </i>
    <i i="1">
      <x v="1"/>
    </i>
  </colItems>
  <dataFields count="2">
    <dataField name="AverageofRe-Shareofloan" fld="6" subtotal="average" baseField="2" baseItem="0" numFmtId="167"/>
    <dataField name="Averageofb.     Sizeoftheoutstandingloanportfolio(USD)" fld="3" subtotal="average" baseField="2" baseItem="0" numFmtId="164"/>
  </dataFields>
  <formats count="3">
    <format dxfId="14">
      <pivotArea outline="0" collapsedLevelsAreSubtotals="1" fieldPosition="0"/>
    </format>
    <format dxfId="13">
      <pivotArea outline="0" collapsedLevelsAreSubtotals="1" fieldPosition="0">
        <references count="1">
          <reference field="4294967294" count="1" selected="0">
            <x v="0"/>
          </reference>
        </references>
      </pivotArea>
    </format>
    <format dxfId="12">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20D0165B-37B9-40CC-B02E-C503D6E18033}" name="PivotTable1" cacheId="19"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chartFormat="1">
  <location ref="A1:B7" firstHeaderRow="1" firstDataRow="1" firstDataCol="1"/>
  <pivotFields count="128">
    <pivotField showAll="0"/>
    <pivotField showAll="0"/>
    <pivotField axis="axisRow" dataField="1" showAll="0" includeNewItemsInFilter="1">
      <items count="6">
        <item x="1"/>
        <item x="3"/>
        <item x="0"/>
        <item x="2"/>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6">
    <i>
      <x/>
    </i>
    <i>
      <x v="1"/>
    </i>
    <i>
      <x v="2"/>
    </i>
    <i>
      <x v="3"/>
    </i>
    <i>
      <x v="4"/>
    </i>
    <i t="grand">
      <x/>
    </i>
  </rowItems>
  <colItems count="1">
    <i/>
  </colItems>
  <dataFields count="1">
    <dataField name="Count of a.       Category (Banks, MFIs, SACCOs, others)" fld="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8A8AAC2-6E3C-4DF8-A271-5FE17C2C2F1C}" name="PivotTable2" cacheId="2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B11" firstHeaderRow="1" firstDataRow="1" firstDataCol="1"/>
  <pivotFields count="12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items count="2">
        <item x="0"/>
        <item t="default"/>
      </items>
    </pivotField>
    <pivotField showAll="0"/>
    <pivotField axis="axisRow" dataField="1" showAll="0">
      <items count="8">
        <item x="1"/>
        <item x="3"/>
        <item x="5"/>
        <item x="0"/>
        <item x="2"/>
        <item x="6"/>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1"/>
  </rowFields>
  <rowItems count="8">
    <i>
      <x/>
    </i>
    <i>
      <x v="1"/>
    </i>
    <i>
      <x v="2"/>
    </i>
    <i>
      <x v="3"/>
    </i>
    <i>
      <x v="4"/>
    </i>
    <i>
      <x v="5"/>
    </i>
    <i>
      <x v="6"/>
    </i>
    <i t="grand">
      <x/>
    </i>
  </rowItems>
  <colItems count="1">
    <i/>
  </colItems>
  <dataFields count="1">
    <dataField name="Count of Type(a,b,c,d,)" fld="2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4FE338DF-D401-4F26-A060-D64C5B40CDCA}" name="PivotTable23" cacheId="17"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C9" firstHeaderRow="0" firstDataRow="1" firstDataCol="1"/>
  <pivotFields count="12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x="0"/>
        <item x="4"/>
        <item x="2"/>
        <item x="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8"/>
  </rowFields>
  <rowItems count="6">
    <i>
      <x/>
    </i>
    <i>
      <x v="1"/>
    </i>
    <i>
      <x v="2"/>
    </i>
    <i>
      <x v="3"/>
    </i>
    <i>
      <x v="4"/>
    </i>
    <i t="grand">
      <x/>
    </i>
  </rowItems>
  <colFields count="1">
    <field x="-2"/>
  </colFields>
  <colItems count="2">
    <i>
      <x/>
    </i>
    <i i="1">
      <x v="1"/>
    </i>
  </colItems>
  <dataFields count="2">
    <dataField name="Count of           Method (a, b, c, d)" fld="28" subtotal="count" baseField="0" baseItem="0"/>
    <dataField name="Average of Re-write off" fld="86" subtotal="average" baseField="28"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3FBD4191-60F2-4728-AA44-FF5DB0D9FEEB}" name="PivotTable1" cacheId="14" applyNumberFormats="0" applyBorderFormats="0" applyFontFormats="0" applyPatternFormats="0" applyAlignmentFormats="0" applyWidthHeightFormats="1" dataCaption="Values" grandTotalCaption="GrandTotal" updatedVersion="8" minRefreshableVersion="3" useAutoFormatting="1" itemPrintTitles="1" createdVersion="8" indent="0" outline="1" outlineData="1" multipleFieldFilters="0" rowHeaderCaption="RowLabels">
  <location ref="A3:E8" firstHeaderRow="0" firstDataRow="1" firstDataCol="1"/>
  <pivotFields count="128">
    <pivotField showAll="0"/>
    <pivotField showAll="0"/>
    <pivotField axis="axisRow" showAll="0">
      <items count="5">
        <item x="1"/>
        <item x="3"/>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5">
    <i>
      <x/>
    </i>
    <i>
      <x v="1"/>
    </i>
    <i>
      <x v="2"/>
    </i>
    <i>
      <x v="3"/>
    </i>
    <i t="grand">
      <x/>
    </i>
  </rowItems>
  <colFields count="1">
    <field x="-2"/>
  </colFields>
  <colItems count="4">
    <i>
      <x/>
    </i>
    <i i="1">
      <x v="1"/>
    </i>
    <i i="2">
      <x v="2"/>
    </i>
    <i i="3">
      <x v="3"/>
    </i>
  </colItems>
  <dataFields count="4">
    <dataField name="AverageofRe-PAR1" fld="25" subtotal="average" baseField="2" baseItem="0"/>
    <dataField name="AverageofRe-Viability" fld="31" subtotal="average" baseField="2" baseItem="0"/>
    <dataField name="AverageofRe-frequency" fld="41" subtotal="average" baseField="2" baseItem="0"/>
    <dataField name="AverageofRe-Effectiveness" fld="61" subtotal="average" baseField="2" baseItem="0"/>
  </dataFields>
  <formats count="1">
    <format dxfId="10">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6904D0A5-47E5-413E-88DC-24F7CCF1BE24}" name="PivotTable3" cacheId="1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C13" firstHeaderRow="0" firstDataRow="1" firstDataCol="1"/>
  <pivotFields count="130">
    <pivotField dataField="1" showAll="0"/>
    <pivotField showAll="0"/>
    <pivotField showAll="0"/>
    <pivotField numFmtId="164" showAll="0"/>
    <pivotField showAll="0">
      <items count="5">
        <item x="3"/>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10">
        <item x="3"/>
        <item x="1"/>
        <item x="6"/>
        <item x="7"/>
        <item x="2"/>
        <item x="5"/>
        <item x="0"/>
        <item x="8"/>
        <item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8"/>
  </rowFields>
  <rowItems count="10">
    <i>
      <x/>
    </i>
    <i>
      <x v="1"/>
    </i>
    <i>
      <x v="2"/>
    </i>
    <i>
      <x v="3"/>
    </i>
    <i>
      <x v="4"/>
    </i>
    <i>
      <x v="5"/>
    </i>
    <i>
      <x v="6"/>
    </i>
    <i>
      <x v="7"/>
    </i>
    <i>
      <x v="8"/>
    </i>
    <i t="grand">
      <x/>
    </i>
  </rowItems>
  <colFields count="1">
    <field x="-2"/>
  </colFields>
  <colItems count="2">
    <i>
      <x/>
    </i>
    <i i="1">
      <x v="1"/>
    </i>
  </colItems>
  <dataFields count="2">
    <dataField name="Count of Institution (abbreviated name)" fld="0" subtotal="count" baseField="0" baseItem="0"/>
    <dataField name="Average of Re-write off" fld="87" subtotal="average" baseField="0" baseItem="0"/>
  </dataFields>
  <formats count="3">
    <format dxfId="9">
      <pivotArea dataOnly="0" fieldPosition="0">
        <references count="1">
          <reference field="38" count="4">
            <x v="1"/>
            <x v="2"/>
            <x v="3"/>
            <x v="4"/>
          </reference>
        </references>
      </pivotArea>
    </format>
    <format dxfId="8">
      <pivotArea collapsedLevelsAreSubtotals="1" fieldPosition="0">
        <references count="1">
          <reference field="38" count="2">
            <x v="5"/>
            <x v="6"/>
          </reference>
        </references>
      </pivotArea>
    </format>
    <format dxfId="7">
      <pivotArea dataOnly="0" labelOnly="1" fieldPosition="0">
        <references count="1">
          <reference field="38" count="2">
            <x v="5"/>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D7B3D31B-12D2-43B4-8EDF-1761F65D88FC}" name="PivotTable2" cacheId="18"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E8" firstHeaderRow="0" firstDataRow="1" firstDataCol="1"/>
  <pivotFields count="89">
    <pivotField dataField="1" showAll="0"/>
    <pivotField showAll="0"/>
    <pivotField axis="axisRow" showAll="0">
      <items count="5">
        <item x="0"/>
        <item x="3"/>
        <item x="2"/>
        <item x="1"/>
        <item t="default"/>
      </items>
    </pivotField>
    <pivotField numFmtId="16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s>
  <rowFields count="1">
    <field x="2"/>
  </rowFields>
  <rowItems count="5">
    <i>
      <x/>
    </i>
    <i>
      <x v="1"/>
    </i>
    <i>
      <x v="2"/>
    </i>
    <i>
      <x v="3"/>
    </i>
    <i t="grand">
      <x/>
    </i>
  </rowItems>
  <colFields count="1">
    <field x="-2"/>
  </colFields>
  <colItems count="4">
    <i>
      <x/>
    </i>
    <i i="1">
      <x v="1"/>
    </i>
    <i i="2">
      <x v="2"/>
    </i>
    <i i="3">
      <x v="3"/>
    </i>
  </colItems>
  <dataFields count="4">
    <dataField name="Count of Institution (abbreviated name)" fld="0" subtotal="count" baseField="0" baseItem="0"/>
    <dataField name="Average of Re-PAR1" fld="26" subtotal="average" baseField="2" baseItem="0" numFmtId="166"/>
    <dataField name="Average of Re-write off" fld="87" subtotal="average" baseField="0" baseItem="0" numFmtId="166"/>
    <dataField name="Average of Write off as % of total loan portf" fld="88" subtotal="average" baseField="0" baseItem="0" numFmtId="166"/>
  </dataFields>
  <formats count="2">
    <format dxfId="6">
      <pivotArea outline="0" collapsedLevelsAreSubtotals="1" fieldPosition="0">
        <references count="1">
          <reference field="4294967294" count="3" selected="0">
            <x v="1"/>
            <x v="2"/>
            <x v="3"/>
          </reference>
        </references>
      </pivotArea>
    </format>
    <format dxfId="5">
      <pivotArea dataOnly="0" labelOnly="1" outline="0" fieldPosition="0">
        <references count="1">
          <reference field="4294967294" count="3">
            <x v="1"/>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F440A03D-E407-4A72-B91C-84E817B64407}" name="PivotTable7" cacheId="14"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C8" firstHeaderRow="0" firstDataRow="1" firstDataCol="1"/>
  <pivotFields count="128">
    <pivotField showAll="0"/>
    <pivotField showAll="0"/>
    <pivotField axis="axisRow" showAll="0">
      <items count="5">
        <item x="1"/>
        <item x="3"/>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5">
    <i>
      <x/>
    </i>
    <i>
      <x v="1"/>
    </i>
    <i>
      <x v="2"/>
    </i>
    <i>
      <x v="3"/>
    </i>
    <i t="grand">
      <x/>
    </i>
  </rowItems>
  <colFields count="1">
    <field x="-2"/>
  </colFields>
  <colItems count="2">
    <i>
      <x/>
    </i>
    <i i="1">
      <x v="1"/>
    </i>
  </colItems>
  <dataFields count="2">
    <dataField name="Average of Re-frequency" fld="41" subtotal="average" baseField="2" baseItem="0"/>
    <dataField name="Average of Re-% new credit" fld="65" subtotal="average" baseField="2" baseItem="0"/>
  </dataFields>
  <formats count="1">
    <format dxfId="4">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7CB26516-0203-4E2E-ABC3-C1441ECD6690}" name="PivotTable2" cacheId="16"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D8" firstHeaderRow="0" firstDataRow="1" firstDataCol="1"/>
  <pivotFields count="130">
    <pivotField dataField="1" showAll="0"/>
    <pivotField showAll="0"/>
    <pivotField showAll="0"/>
    <pivotField numFmtId="164" showAll="0"/>
    <pivotField axis="axisRow" showAll="0">
      <items count="5">
        <item x="3"/>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5">
    <i>
      <x/>
    </i>
    <i>
      <x v="1"/>
    </i>
    <i>
      <x v="2"/>
    </i>
    <i>
      <x v="3"/>
    </i>
    <i t="grand">
      <x/>
    </i>
  </rowItems>
  <colFields count="1">
    <field x="-2"/>
  </colFields>
  <colItems count="3">
    <i>
      <x/>
    </i>
    <i i="1">
      <x v="1"/>
    </i>
    <i i="2">
      <x v="2"/>
    </i>
  </colItems>
  <dataFields count="3">
    <dataField name="Count of Institution (abbreviated name)" fld="0" subtotal="count" baseField="0" baseItem="0"/>
    <dataField name="Average of Re-write off" fld="87" subtotal="average" baseField="4" baseItem="0"/>
    <dataField name="Average of Write off as % of total loan portf" fld="88" subtotal="average" baseField="0" baseItem="0"/>
  </dataFields>
  <formats count="1">
    <format dxfId="3">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44DAB274-33A0-4FBD-8621-EF1679620E44}" name="PivotTable17" cacheId="15"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C6" firstHeaderRow="0" firstDataRow="1" firstDataCol="1"/>
  <pivotFields count="128">
    <pivotField showAll="0"/>
    <pivotField showAll="0"/>
    <pivotField showAll="0"/>
    <pivotField showAll="0"/>
    <pivotField showAll="0"/>
    <pivotField showAll="0"/>
    <pivotField showAll="0"/>
    <pivotField axis="axisRow" showAll="0">
      <items count="4">
        <item x="1"/>
        <item x="0"/>
        <item m="1"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7"/>
  </rowFields>
  <rowItems count="3">
    <i>
      <x/>
    </i>
    <i>
      <x v="1"/>
    </i>
    <i t="grand">
      <x/>
    </i>
  </rowItems>
  <colFields count="1">
    <field x="-2"/>
  </colFields>
  <colItems count="2">
    <i>
      <x/>
    </i>
    <i i="1">
      <x v="1"/>
    </i>
  </colItems>
  <dataFields count="2">
    <dataField name="Count of Re-write off" fld="86" subtotal="count" baseField="0" baseItem="0"/>
    <dataField name="Average of Re-write off" fld="86" subtotal="average" baseField="7" baseItem="0" numFmtId="43"/>
  </dataFields>
  <formats count="1">
    <format dxfId="2">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3A0ED9F9-4650-4361-A815-BEFFFA2B844B}" name="PivotTable18" cacheId="15"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C6" firstHeaderRow="0" firstDataRow="1" firstDataCol="1"/>
  <pivotFields count="128">
    <pivotField showAll="0"/>
    <pivotField showAll="0"/>
    <pivotField showAll="0"/>
    <pivotField showAll="0"/>
    <pivotField showAll="0"/>
    <pivotField showAll="0"/>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8"/>
  </rowFields>
  <rowItems count="3">
    <i>
      <x/>
    </i>
    <i>
      <x v="1"/>
    </i>
    <i t="grand">
      <x/>
    </i>
  </rowItems>
  <colFields count="1">
    <field x="-2"/>
  </colFields>
  <colItems count="2">
    <i>
      <x/>
    </i>
    <i i="1">
      <x v="1"/>
    </i>
  </colItems>
  <dataFields count="2">
    <dataField name="Count of e.       Sspecialized agriculture loan officers? (Yes/No)" fld="8" subtotal="count" baseField="0" baseItem="0"/>
    <dataField name="Average of Re-write off" fld="86" subtotal="average" baseField="8" baseItem="0" numFmtId="43"/>
  </dataFields>
  <formats count="1">
    <format dxfId="1">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C01B0387-CC58-4C47-95E7-3D623014EB19}" name="PivotTable23" cacheId="14"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C9" firstHeaderRow="0" firstDataRow="1" firstDataCol="1"/>
  <pivotFields count="12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x="0"/>
        <item x="4"/>
        <item x="2"/>
        <item x="3"/>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8"/>
  </rowFields>
  <rowItems count="6">
    <i>
      <x/>
    </i>
    <i>
      <x v="1"/>
    </i>
    <i>
      <x v="2"/>
    </i>
    <i>
      <x v="3"/>
    </i>
    <i>
      <x v="4"/>
    </i>
    <i t="grand">
      <x/>
    </i>
  </rowItems>
  <colFields count="1">
    <field x="-2"/>
  </colFields>
  <colItems count="2">
    <i>
      <x/>
    </i>
    <i i="1">
      <x v="1"/>
    </i>
  </colItems>
  <dataFields count="2">
    <dataField name="Count of           Method (a, b, c, d)" fld="28" subtotal="count" baseField="0" baseItem="0"/>
    <dataField name="Average of Re-write off" fld="86" subtotal="average" baseField="28"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964A2F4B-07C6-4256-BA96-6CF428004924}" name="PivotTable17" cacheId="15"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C7" firstHeaderRow="0" firstDataRow="1" firstDataCol="1"/>
  <pivotFields count="128">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m="1" x="3"/>
        <item m="1" x="4"/>
        <item x="0"/>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07"/>
  </rowFields>
  <rowItems count="4">
    <i>
      <x v="2"/>
    </i>
    <i>
      <x v="3"/>
    </i>
    <i>
      <x v="4"/>
    </i>
    <i t="grand">
      <x/>
    </i>
  </rowItems>
  <colFields count="1">
    <field x="-2"/>
  </colFields>
  <colItems count="2">
    <i>
      <x/>
    </i>
    <i i="1">
      <x v="1"/>
    </i>
  </colItems>
  <dataFields count="2">
    <dataField name="Count of Re-write off" fld="86" subtotal="count" baseField="0" baseItem="0"/>
    <dataField name="Average of Re-write off" fld="86" subtotal="average" baseField="7" baseItem="0" numFmtId="166"/>
  </dataFields>
  <formats count="1">
    <format dxfId="0">
      <pivotArea outline="0" collapsedLevelsAreSubtotals="1" fieldPosition="0">
        <references count="1">
          <reference field="4294967294" count="1" selected="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E2" dT="2024-12-17T17:30:12.07" personId="{7DD3C717-09E7-44B4-98AB-743B05622C30}" id="{362B7BD4-6B00-4FC5-94F9-BF260BAA31D9}">
    <text>This column is calculated with formula, but cells with actual share are replaced with real value.</text>
  </threadedComment>
  <threadedComment ref="C3" dT="2024-08-23T10:14:13.39" personId="{DB678355-B6C8-4C54-BC88-B6848C506C90}" id="{6BA02EF0-C1DA-4BCB-A3BF-DFBCACB146C6}">
    <text>About 40%</text>
  </threadedComment>
  <threadedComment ref="G3" dT="2024-08-23T10:14:35.92" personId="{DB678355-B6C8-4C54-BC88-B6848C506C90}" id="{16D49B43-270D-4A06-AA0F-43573135EC00}">
    <text>All the officers have agri knowledge There are 36 officers.</text>
  </threadedComment>
  <threadedComment ref="AM3" dT="2024-08-23T10:17:38.88" personId="{DB678355-B6C8-4C54-BC88-B6848C506C90}" id="{8F2C7FD4-FB03-45AC-88C0-7CF87AB8ECE3}">
    <text>About 90% of the viable borrowers</text>
  </threadedComment>
  <threadedComment ref="AS3" dT="2024-08-23T10:18:57.56" personId="{DB678355-B6C8-4C54-BC88-B6848C506C90}" id="{52B396D6-3223-41B2-9EE4-088024E54893}">
    <text xml:space="preserve">Agri loans’ repayments are twice a year or after the harvest. The extension provided depended on the client – up to 2 years. </text>
  </threadedComment>
  <threadedComment ref="BB3" dT="2024-08-23T10:24:11.43" personId="{DB678355-B6C8-4C54-BC88-B6848C506C90}" id="{6131CD5A-2AC2-461C-8BAA-FA371819537D}">
    <text>Filled the gap with deposit collection and borrowing.</text>
  </threadedComment>
  <threadedComment ref="BC3" dT="2024-08-23T10:23:35.63" personId="{DB678355-B6C8-4C54-BC88-B6848C506C90}" id="{CA27A0E3-A9A0-4927-A0EA-A86A0736F265}">
    <text>To avoid loans becoming NPLs</text>
  </threadedComment>
  <threadedComment ref="BO3" dT="2024-08-24T13:38:48.07" personId="{DB678355-B6C8-4C54-BC88-B6848C506C90}" id="{02187A22-2C56-437A-9A2C-A4D5486AEE22}">
    <text>The special considerations were about: types of crops at specific area, having an insurance cover and securing loan as much as we can: looking at BDF cover where possible or providing other collaterals for those who have them.)</text>
  </threadedComment>
  <threadedComment ref="BT3" dT="2024-08-23T10:27:01.77" personId="{DB678355-B6C8-4C54-BC88-B6848C506C90}" id="{FD94CFAE-42EF-42CD-8BA7-0504E4A2DCAD}">
    <text>If original loan was rescheduled</text>
  </threadedComment>
  <threadedComment ref="CN3" dT="2024-08-23T10:32:30.96" personId="{DB678355-B6C8-4C54-BC88-B6848C506C90}" id="{BEE8BF87-2031-47D5-B667-EA758045BE16}">
    <text xml:space="preserve">Environmental analysis  </text>
  </threadedComment>
  <threadedComment ref="CQ3" dT="2024-08-23T10:40:45.45" personId="{DB678355-B6C8-4C54-BC88-B6848C506C90}" id="{04CBAB93-EB0E-40C6-8036-1281E5356FA6}">
    <text>Consider environmental aspects in loan application – irrigation, drought potential</text>
  </threadedComment>
  <threadedComment ref="CR3" dT="2024-08-23T10:33:06.21" personId="{DB678355-B6C8-4C54-BC88-B6848C506C90}" id="{9F958C82-361F-4848-916A-52D616B855DB}">
    <text>Environmental strategy required by the central bank</text>
  </threadedComment>
  <threadedComment ref="CV3" dT="2024-08-23T10:34:17.99" personId="{DB678355-B6C8-4C54-BC88-B6848C506C90}" id="{DA72C6C0-8702-43E1-9F13-68E544051D09}">
    <text>Issue for monitoring of borrowers.</text>
  </threadedComment>
  <threadedComment ref="CY3" dT="2024-08-23T10:34:47.99" personId="{DB678355-B6C8-4C54-BC88-B6848C506C90}" id="{AB206B5C-2808-4886-83CF-30BBC246A83C}">
    <text>This is a general constraint regardless of natural disasters.</text>
  </threadedComment>
  <threadedComment ref="C4" dT="2024-08-23T10:44:02.07" personId="{DB678355-B6C8-4C54-BC88-B6848C506C90}" id="{8AF741C0-DEF4-495D-9E81-F54BBB3F218E}">
    <text>6.9%</text>
  </threadedComment>
  <threadedComment ref="I4" dT="2024-08-23T10:44:32.71" personId="{DB678355-B6C8-4C54-BC88-B6848C506C90}" id="{8B878A2C-187C-4B2F-BBEB-5A9642C1F86C}">
    <text>For example, Season A Maize price decreased from 400 RWF per Kg to 200 RWF kg. It is not directly related to BK’s lending but it is a huge risk.</text>
  </threadedComment>
  <threadedComment ref="K4" dT="2024-08-23T10:45:01.55" personId="{DB678355-B6C8-4C54-BC88-B6848C506C90}" id="{E5C83B43-452D-4228-8A10-E4F178B26E17}">
    <text>Agriculture production is largely rain-fed.</text>
  </threadedComment>
  <threadedComment ref="O4" dT="2024-08-23T10:45:17.44" personId="{DB678355-B6C8-4C54-BC88-B6848C506C90}" id="{39236CEC-F401-427D-A033-E401EDBD9CB3}">
    <text>Cost of labor. Less mechanization</text>
  </threadedComment>
  <threadedComment ref="S4" dT="2024-08-23T10:45:52.18" personId="{DB678355-B6C8-4C54-BC88-B6848C506C90}" id="{92B83FA7-8329-4E5D-9236-542ABBF55EAC}">
    <text>But BK was not very active in agri finance</text>
  </threadedComment>
  <threadedComment ref="K5" dT="2024-08-24T13:26:22.50" personId="{DB678355-B6C8-4C54-BC88-B6848C506C90}" id="{A8FCE306-C1BB-406B-9C5E-46D9097FB377}">
    <text xml:space="preserve">Natural disasters such as floods are not large events. The risk is weather pattern change (timing of the rain, temperature, etc.). Changes in the timing of the planting lead to lower production yield.   </text>
  </threadedComment>
  <threadedComment ref="Q5" dT="2024-08-24T13:26:52.51" personId="{DB678355-B6C8-4C54-BC88-B6848C506C90}" id="{2D2D2712-06EC-4C95-BEF9-CFBEE3E6B5E1}">
    <text xml:space="preserve">Every year, the weather patter is changing slowly. 
</text>
  </threadedComment>
  <threadedComment ref="U5" dT="2024-08-24T13:28:15.83" personId="{DB678355-B6C8-4C54-BC88-B6848C506C90}" id="{3994B339-3817-4726-884A-715F8A8BDA5F}">
    <text xml:space="preserve">No major events, but a slow change of weather. Timing of planting, etc is affected. Drought could be included in this category if the rain delays or rainfall is lower than the normal years. </text>
  </threadedComment>
  <threadedComment ref="W5" dT="2024-08-24T13:28:43.24" personId="{DB678355-B6C8-4C54-BC88-B6848C506C90}" id="{84D41AE1-7373-4723-87FD-35A35D6525BA}">
    <text>It is usually contained. NPL is much lower.</text>
  </threadedComment>
  <threadedComment ref="AA5" dT="2024-08-24T13:29:21.09" personId="{DB678355-B6C8-4C54-BC88-B6848C506C90}" id="{F8FEE9BC-1117-482D-86A2-66337DA21FCB}">
    <text>Loan officers are required to contact the borrowers and visit them as needed. Biweekly risk meeting to report the non-repayments.</text>
  </threadedComment>
  <threadedComment ref="AC5" dT="2024-08-24T13:29:57.06" personId="{DB678355-B6C8-4C54-BC88-B6848C506C90}" id="{BE3D6530-53B4-470A-8EBC-8206A7A20AD5}">
    <text>BPR is very selective in lending in the agriculture sector. The borrowers usually remain viable even with the weather pattern changes. Major events may make some farms unviable, but BPR has not encountered such events in recent years.</text>
  </threadedComment>
  <threadedComment ref="AF5" dT="2024-08-24T13:30:58.17" personId="{DB678355-B6C8-4C54-BC88-B6848C506C90}" id="{C585EA3E-E720-43E4-A3B8-D3089FAB2755}">
    <text>The loans are restructured and the borrowers mostly repay. NPLs are isolated cases.</text>
  </threadedComment>
  <threadedComment ref="AJ5" dT="2024-08-24T13:32:14.69" personId="{DB678355-B6C8-4C54-BC88-B6848C506C90}" id="{C2296B7A-04A3-46C8-8963-9154E88F0BAF}">
    <text xml:space="preserve">The new credit may be granted depending on the risk. </text>
  </threadedComment>
  <threadedComment ref="AM5" dT="2024-08-24T13:32:43.65" personId="{DB678355-B6C8-4C54-BC88-B6848C506C90}" id="{CE639D2E-B4EC-4AD0-8C9B-5E415699E82D}">
    <text>BPR always helps as long as borrowers are viable.</text>
  </threadedComment>
  <threadedComment ref="AQ5" dT="2024-08-24T13:35:18.48" personId="{DB678355-B6C8-4C54-BC88-B6848C506C90}" id="{91C96043-D57D-48AF-AE1C-0CDD9A9C30BB}">
    <text>Never reduce the interest rates and principal unless the government interventions or special circumstances like COVID.</text>
  </threadedComment>
  <threadedComment ref="AS5" dT="2024-08-24T13:35:37.47" personId="{DB678355-B6C8-4C54-BC88-B6848C506C90}" id="{949484CA-2425-41B3-84E7-EA8E7D2449A2}">
    <text>Can wait for up to 3 years. For agriculture, the extension considers crop cycles.</text>
  </threadedComment>
  <threadedComment ref="BB5" dT="2024-08-24T13:36:39.98" personId="{DB678355-B6C8-4C54-BC88-B6848C506C90}" id="{258F3096-CDAB-401E-8903-B9E96408CCDF}">
    <text xml:space="preserve">The cashflow gap is filled by taking more deposits or/and borrowing. </text>
  </threadedComment>
  <threadedComment ref="BG5" dT="2024-08-24T13:37:12.70" personId="{DB678355-B6C8-4C54-BC88-B6848C506C90}" id="{89A7119D-43A3-4C9B-9CC0-3BBD5983135F}">
    <text>Close to 100%</text>
  </threadedComment>
  <threadedComment ref="BK5" dT="2024-08-24T13:37:43.88" personId="{DB678355-B6C8-4C54-BC88-B6848C506C90}" id="{7FED46A6-50FB-49D7-A04F-8861379FFF0B}">
    <text>Always ready to help as long as the agriculture exposure remains within the sector ceiling.</text>
  </threadedComment>
  <threadedComment ref="BN5" dT="2024-08-24T13:38:26.88" personId="{DB678355-B6C8-4C54-BC88-B6848C506C90}" id="{1686FBCD-589D-4547-BED8-65855B73B5EE}">
    <text xml:space="preserve">But loan conditions vary depending on the risk of the borrowers. </text>
  </threadedComment>
  <threadedComment ref="CB5" dT="2024-08-24T13:43:53.78" personId="{DB678355-B6C8-4C54-BC88-B6848C506C90}" id="{0CB5F5B1-90AD-438F-94B3-4D080C78DCDA}">
    <text xml:space="preserve">Depends on the situation. If borrowers are not viable, try to recover the loans, execute collateral and write-off the loans after two years. They are reported to the credit bureau (reporting institutions include MFIs and SACCOs, mobile lenders) and they will not be able to borrow.  </text>
  </threadedComment>
  <threadedComment ref="CF5" dT="2024-08-24T13:44:11.83" personId="{DB678355-B6C8-4C54-BC88-B6848C506C90}" id="{4030A262-78B4-44CA-9FDF-E8087D589805}">
    <text>Almost zero.</text>
  </threadedComment>
  <threadedComment ref="CL5" dT="2024-08-24T13:45:31.64" personId="{DB678355-B6C8-4C54-BC88-B6848C506C90}" id="{6AEA152D-64BF-462F-B420-E32197A238AA}">
    <text>Shifting of target segments in value chains (manufacturing etc.)</text>
  </threadedComment>
  <threadedComment ref="CR5" dT="2024-08-24T13:45:54.30" personId="{DB678355-B6C8-4C54-BC88-B6848C506C90}" id="{C6BFE3FD-9275-431C-A564-9AA2C4C8DF9C}">
    <text>Climate consideration in assessing agriculture loans as per the central bank regulations leading to more provisions</text>
  </threadedComment>
  <threadedComment ref="CU5" dT="2024-08-24T13:46:33.49" personId="{DB678355-B6C8-4C54-BC88-B6848C506C90}" id="{E97ADFFE-7C5E-4508-89A1-165497050451}">
    <text>Including risk assessment for lending.</text>
  </threadedComment>
  <threadedComment ref="DI5" dT="2024-08-24T13:48:15.02" personId="{DB678355-B6C8-4C54-BC88-B6848C506C90}" id="{6B342C61-3B68-4B40-A1BF-C801C9C29F5C}">
    <text xml:space="preserve">The last line of defense. For the worst-case scenario. And also more confidence for the credit approvals.  </text>
  </threadedComment>
  <threadedComment ref="DJ5" dT="2024-08-24T13:48:49.80" personId="{DB678355-B6C8-4C54-BC88-B6848C506C90}" id="{BE5FE0D1-F037-4D12-81DC-5999367FD2DE}">
    <text>Required for agriculture borrowers.</text>
  </threadedComment>
  <threadedComment ref="DK5" dT="2024-08-24T13:47:46.59" personId="{DB678355-B6C8-4C54-BC88-B6848C506C90}" id="{347DDF88-57F1-4188-8E8A-B200769B83F9}">
    <text xml:space="preserve">would be useful for the wholesale level. It would not work from PFIs to end-borrowers due to collateral requirements. </text>
  </threadedComment>
  <threadedComment ref="DM5" dT="2024-08-24T13:49:10.22" personId="{DB678355-B6C8-4C54-BC88-B6848C506C90}" id="{62086FA1-AECF-4099-84B2-9257D025730D}">
    <text>Portfolio level insurance.</text>
  </threadedComment>
  <threadedComment ref="C6" dT="2024-08-24T13:59:22.07" personId="{DB678355-B6C8-4C54-BC88-B6848C506C90}" id="{BE78E9AD-5434-4059-B28B-9731EEEBC5B5}">
    <text>9% - primary production and post-harvest (aggregation, storage, drying, sorting) – direct lending only and about 50 borrowers. Target: Self-reliance agri sector, import substitution, food security.</text>
  </threadedComment>
  <threadedComment ref="F6" dT="2024-08-24T13:59:58.47" personId="{DB678355-B6C8-4C54-BC88-B6848C506C90}" id="{A3F48304-5D70-4009-A514-9B8ED0865EF0}">
    <text xml:space="preserve">Coffee, poultry, rice, potato, seeds, maize
</text>
  </threadedComment>
  <threadedComment ref="Q6" dT="2024-08-24T14:00:36.74" personId="{DB678355-B6C8-4C54-BC88-B6848C506C90}" id="{E335D3B7-A9B5-48ED-B138-A1D42DBB6C35}">
    <text>3 borrowers restructured loans in 2018</text>
  </threadedComment>
  <threadedComment ref="Y6" dT="2024-08-24T14:01:38.72" personId="{DB678355-B6C8-4C54-BC88-B6848C506C90}" id="{BBA93433-DF6D-4DB9-8EA7-89F450AA8A16}">
    <text>July/August – drought – non-repalyment in the next quarter. Flood in April and May. Loan repayments delayed in the following Q.</text>
  </threadedComment>
  <threadedComment ref="AC6" dT="2024-08-24T14:02:36.52" personId="{DB678355-B6C8-4C54-BC88-B6848C506C90}" id="{A97CCED8-3843-4903-B340-CE6A2EA4EF1B}">
    <text>100%</text>
  </threadedComment>
  <threadedComment ref="AF6" dT="2024-08-24T14:03:24.62" personId="{DB678355-B6C8-4C54-BC88-B6848C506C90}" id="{224B6233-2024-4FCC-AAC0-3FBD1425012C}">
    <text>100%</text>
  </threadedComment>
  <threadedComment ref="AJ6" dT="2024-08-24T14:04:12.17" personId="{DB678355-B6C8-4C54-BC88-B6848C506C90}" id="{1269D149-F75B-4EC3-9076-2BCC6465075C}">
    <text>The grace period for one quarter (both interest and principal). Providing new credit is possible but did not do in 2018).</text>
  </threadedComment>
  <threadedComment ref="AM6" dT="2024-08-24T14:06:53.40" personId="{DB678355-B6C8-4C54-BC88-B6848C506C90}" id="{7F5F7AAA-C3A7-4FB8-A76A-81F1824B89BD}">
    <text>100%</text>
  </threadedComment>
  <threadedComment ref="AR6" dT="2024-08-24T14:07:14.69" personId="{DB678355-B6C8-4C54-BC88-B6848C506C90}" id="{E63B5C99-F012-4894-BFEF-CF79F53A466D}">
    <text>4 more months.</text>
  </threadedComment>
  <threadedComment ref="AS6" dT="2024-08-24T14:07:21.67" personId="{DB678355-B6C8-4C54-BC88-B6848C506C90}" id="{BB6BB8E8-118E-47A7-A6A8-03C9F4859D94}">
    <text>4 more months.</text>
  </threadedComment>
  <threadedComment ref="BG6" dT="2024-08-24T14:08:18.61" personId="{DB678355-B6C8-4C54-BC88-B6848C506C90}" id="{10D05EFB-46A8-48E1-85FE-4E9A2B3964D5}">
    <text>100%</text>
  </threadedComment>
  <threadedComment ref="BK6" dT="2024-08-24T14:08:47.71" personId="{DB678355-B6C8-4C54-BC88-B6848C506C90}" id="{6C791347-EE32-497E-AED3-05C486E3DFDD}">
    <text>0 in 2018.</text>
  </threadedComment>
  <threadedComment ref="CF6" dT="2024-08-24T14:10:24.54" personId="{DB678355-B6C8-4C54-BC88-B6848C506C90}" id="{8BE3837E-9B1C-4C6B-999C-208EA3309CEE}">
    <text>Zero.</text>
  </threadedComment>
  <threadedComment ref="CR6" dT="2024-08-24T14:11:35.27" personId="{DB678355-B6C8-4C54-BC88-B6848C506C90}" id="{0117955F-08F0-432C-9F3A-8782AAF50293}">
    <text>Relied on affordable credit lines like CDAT. Agri insurance became a requirement.</text>
  </threadedComment>
  <threadedComment ref="DA6" dT="2024-08-24T14:12:13.04" personId="{DB678355-B6C8-4C54-BC88-B6848C506C90}" id="{5250388A-04F5-482B-9E33-F181666C1E8D}">
    <text xml:space="preserve">Well prepared. The loan portfolio including agri loan portfolio is well diversified. </text>
  </threadedComment>
  <threadedComment ref="DF6" dT="2024-08-24T14:12:49.60" personId="{DB678355-B6C8-4C54-BC88-B6848C506C90}" id="{08EE4302-BDB6-4B72-BB66-6B84ED0695CB}">
    <text xml:space="preserve">But BRD is willing to consider loan restructuring and new loans if needed. 
</text>
  </threadedComment>
  <threadedComment ref="DJ6" dT="2024-08-24T14:13:07.48" personId="{DB678355-B6C8-4C54-BC88-B6848C506C90}" id="{F30092FB-198E-4F41-999B-B7F1CD79369D}">
    <text>Requirement.</text>
  </threadedComment>
  <threadedComment ref="DL6" dT="2024-08-24T14:13:32.29" personId="{DB678355-B6C8-4C54-BC88-B6848C506C90}" id="{35C1AF43-2D9A-4476-AF23-5C594EE631E6}">
    <text>Handling of specific disasters, mitigation (advice to the borrowers), climate mitigation and adaptation (climate finance)</text>
  </threadedComment>
  <threadedComment ref="DT6" dT="2024-08-24T14:14:16.71" personId="{DB678355-B6C8-4C54-BC88-B6848C506C90}" id="{7E78E4B2-EC81-4C4A-93EC-057C5E97C21E}">
    <text xml:space="preserve">If the borrowers do not repay after restructuring.
</text>
  </threadedComment>
  <threadedComment ref="C7" dT="2024-08-24T14:27:35.89" personId="{DB678355-B6C8-4C54-BC88-B6848C506C90}" id="{10F1721B-86A8-4F32-A70D-E4D49D2C826B}">
    <text xml:space="preserve">End of Feb 5.6 % - Large exporting companies – advance funds to coops and farmers for inputs. Seasonal lending, aggregation. Coffee (April – Sep), Tea.
Exposure limit – 12% (Value chain). Increased from 5%. Pure commercial attractions. </text>
  </threadedComment>
  <threadedComment ref="S7" dT="2024-08-24T14:28:47.28" personId="{DB678355-B6C8-4C54-BC88-B6848C506C90}" id="{AF3FF9AF-468D-4C9F-8C45-C03736680909}">
    <text>No exposure to agri primary production.</text>
  </threadedComment>
  <threadedComment ref="C8" dT="2024-08-24T14:31:27.05" personId="{DB678355-B6C8-4C54-BC88-B6848C506C90}" id="{546CDB1B-1CE5-40B9-B352-D782F6B3C5F0}">
    <text>40%. The ceiling in the internal rule is 40%</text>
  </threadedComment>
  <threadedComment ref="O8" dT="2024-08-24T14:32:26.86" personId="{DB678355-B6C8-4C54-BC88-B6848C506C90}" id="{143983BB-D2BF-4907-8CAE-783800F03B17}">
    <text>Lack of knowledge of the borrowers</text>
  </threadedComment>
  <threadedComment ref="AM8" dT="2024-08-24T14:35:10.09" personId="{DB678355-B6C8-4C54-BC88-B6848C506C90}" id="{4E757C62-8596-479E-BE80-49DAD47925F3}">
    <text xml:space="preserve">100% of the affected borrowers’ loans are rescheduled. This means that about 16% of RIM’s entire loans were restructured due to the drought in 2018. </text>
  </threadedComment>
  <threadedComment ref="AV8" dT="2024-08-24T14:36:52.96" personId="{DB678355-B6C8-4C54-BC88-B6848C506C90}" id="{6095690F-2D75-46E0-898E-2D710CB9FAD6}">
    <text>Difficult to rank them. All are important.</text>
  </threadedComment>
  <threadedComment ref="BG8" dT="2024-08-24T14:37:22.57" personId="{DB678355-B6C8-4C54-BC88-B6848C506C90}" id="{539458EA-7A7F-4189-ABB8-5A4B16FD78A2}">
    <text>100% repaid.</text>
  </threadedComment>
  <threadedComment ref="BK8" dT="2024-08-24T14:38:13.49" personId="{DB678355-B6C8-4C54-BC88-B6848C506C90}" id="{2C88E440-E3FF-47D8-B994-8D05F6051455}">
    <text>This is the size of the demand – RIM did not decline.</text>
  </threadedComment>
  <threadedComment ref="CB8" dT="2024-08-24T14:39:44.28" personId="{DB678355-B6C8-4C54-BC88-B6848C506C90}" id="{936E07D4-4374-4D28-9AB4-577FB29FF79D}">
    <text>As long as the borrowers defaulted unwillingly</text>
  </threadedComment>
  <threadedComment ref="CR8" dT="2024-08-24T14:40:58.01" personId="{DB678355-B6C8-4C54-BC88-B6848C506C90}" id="{34EE2D96-FB1F-466E-9411-089E50A3E6B1}">
    <text>Advised borrowers to buy crop insurance, Advised the borrowers to apply new practices and consider new (climate resilient) crops.</text>
  </threadedComment>
  <threadedComment ref="DF8" dT="2024-08-24T14:42:19.49" personId="{DB678355-B6C8-4C54-BC88-B6848C506C90}" id="{08DB1FAC-51C6-4ABD-9D01-139CDAA14640}">
    <text>Unwilling borrowers are treated the same.</text>
  </threadedComment>
  <threadedComment ref="DI8" dT="2024-08-24T14:43:02.25" personId="{DB678355-B6C8-4C54-BC88-B6848C506C90}" id="{08FDC4B3-0E86-4F16-8252-14E328D5D810}">
    <text>PCG is the last line of defense.</text>
  </threadedComment>
  <threadedComment ref="C9" dT="2024-08-24T14:51:22.13" personId="{DB678355-B6C8-4C54-BC88-B6848C506C90}" id="{AFBFDCF6-1492-40F2-9472-EFA4CEBDB837}">
    <text>39%</text>
  </threadedComment>
  <threadedComment ref="G9" dT="2024-08-24T14:51:52.49" personId="{DB678355-B6C8-4C54-BC88-B6848C506C90}" id="{6A4F5AF8-F29F-43A7-9EDE-BCC27C0F02CF}">
    <text>Loan officers covering all the sectors.</text>
  </threadedComment>
  <threadedComment ref="O9" dT="2024-08-24T14:52:49.99" personId="{DB678355-B6C8-4C54-BC88-B6848C506C90}" id="{116339D9-08EF-4FE5-9050-30AC2D252DFF}">
    <text>Move to cities for better opportunities.</text>
  </threadedComment>
  <threadedComment ref="Q9" dT="2024-08-24T14:53:06.23" personId="{DB678355-B6C8-4C54-BC88-B6848C506C90}" id="{2DE67113-775F-4091-BDBE-0B79D8EBFD16}">
    <text>Every year.</text>
  </threadedComment>
  <threadedComment ref="W9" dT="2024-08-24T14:53:45.22" personId="{DB678355-B6C8-4C54-BC88-B6848C506C90}" id="{96EF67F8-B70F-4B15-9A2D-8FC2F533C7C1}">
    <text>Borrowers find other sources of income to repay.</text>
  </threadedComment>
  <threadedComment ref="AF9" dT="2024-08-24T14:54:45.94" personId="{DB678355-B6C8-4C54-BC88-B6848C506C90}" id="{5021EFCD-2C1B-4410-AC3D-ADA0EA3E772D}">
    <text xml:space="preserve">They pay to remain credible. Loans are limited to viable borrowers thanks to good analysis. No over-indebtedness. </text>
  </threadedComment>
  <threadedComment ref="AM9" dT="2024-08-24T14:56:49.49" personId="{DB678355-B6C8-4C54-BC88-B6848C506C90}" id="{701C3A95-C393-4AD2-96A9-B48C9896621B}">
    <text>More requests for rescheduling than they could respond.</text>
  </threadedComment>
  <threadedComment ref="BA9" dT="2024-08-24T15:05:54.97" personId="{DB678355-B6C8-4C54-BC88-B6848C506C90}" id="{CEC21358-4558-4553-9B3A-7A8FACFC524F}">
    <text>More requests for rescheduling than they could respond.</text>
  </threadedComment>
  <threadedComment ref="BD9" dT="2024-08-24T14:58:13.25" personId="{DB678355-B6C8-4C54-BC88-B6848C506C90}" id="{FE6DA871-6EC5-4350-86A3-B1596C72360C}">
    <text>Nevertheless, need to promote the agriculture sector.</text>
  </threadedComment>
  <threadedComment ref="CB9" dT="2024-08-24T14:59:41.42" personId="{DB678355-B6C8-4C54-BC88-B6848C506C90}" id="{51DA6785-45B9-43F7-BEE3-B6C766471A17}">
    <text>They ALLOW future loan access.</text>
  </threadedComment>
  <threadedComment ref="CP9" dT="2024-08-24T15:00:44.35" personId="{DB678355-B6C8-4C54-BC88-B6848C506C90}" id="{82703955-B6AA-43CA-BF1A-E0495A947EB2}">
    <text>Involved government extension officer to assess/monitor agriculture loans on production and weather</text>
  </threadedComment>
  <threadedComment ref="CR9" dT="2024-08-24T15:01:11.33" personId="{DB678355-B6C8-4C54-BC88-B6848C506C90}" id="{F490917A-E4ED-40F4-97D0-50E7946C8740}">
    <text>Advised borrowers to use less exposed land for agriculture.</text>
  </threadedComment>
  <threadedComment ref="DJ9" dT="2024-08-24T15:02:31.16" personId="{DB678355-B6C8-4C54-BC88-B6848C506C90}" id="{40AB268E-29AB-42DD-B98F-7BE5FF925F11}">
    <text>Started requiring insurance for agriculture loans.</text>
  </threadedComment>
  <threadedComment ref="DV9" dT="2024-08-24T15:03:15.87" personId="{DB678355-B6C8-4C54-BC88-B6848C506C90}" id="{41E41AE0-331A-4FB9-AC76-FEAEEE40238B}">
    <text>Borrowers leave agriculture to commerce.</text>
  </threadedComment>
  <threadedComment ref="O10" dT="2024-09-05T19:39:02.03" personId="{453F5DB9-D827-4FF8-8764-37501F40E2CA}" id="{F909F8AE-D04D-4778-A761-03A5AA7F603D}">
    <text xml:space="preserve">SHF do not follow technical advise, they get loans for high-yield production and do not purchase the required inputs - loan diversion
</text>
  </threadedComment>
  <threadedComment ref="Y10" dT="2024-09-05T19:41:38.62" personId="{453F5DB9-D827-4FF8-8764-37501F40E2CA}" id="{E4EB1CB3-2C7C-4471-9342-ED8E499E6300}">
    <text xml:space="preserve">Varies, as different products are affected
</text>
  </threadedComment>
  <threadedComment ref="AT10" dT="2024-09-05T19:44:29.28" personId="{453F5DB9-D827-4FF8-8764-37501F40E2CA}" id="{296A466C-E8AE-4452-BD8E-8956BF47357F}">
    <text xml:space="preserve">The borrower proposes a suitable repayment schedule
</text>
  </threadedComment>
  <threadedComment ref="BT10" dT="2024-09-05T19:47:44.42" personId="{453F5DB9-D827-4FF8-8764-37501F40E2CA}" id="{FCF0A00C-1987-40CE-A0A7-3F8A16B65642}">
    <text>Depending on the situation and perspectives of the enterprise</text>
  </threadedComment>
  <threadedComment ref="BZ10" dT="2024-09-05T19:49:21.20" personId="{453F5DB9-D827-4FF8-8764-37501F40E2CA}" id="{2B8590EB-4FDB-4DD7-987F-483663AD3F12}">
    <text>Existing demand for agricultural products to be financed</text>
  </threadedComment>
  <threadedComment ref="CQ10" dT="2024-09-05T19:52:26.86" personId="{453F5DB9-D827-4FF8-8764-37501F40E2CA}" id="{DA868625-B22A-46D2-AD3C-F4E4E010D492}">
    <text xml:space="preserve">Training in agri risk management biodiversity and climate change
</text>
  </threadedComment>
  <threadedComment ref="DA10" dT="2024-09-05T19:54:02.97" personId="{453F5DB9-D827-4FF8-8764-37501F40E2CA}" id="{A77E5951-4CDD-48D5-8630-81D220DCDB97}">
    <text>They have limited lending in secluded / remoter areas</text>
  </threadedComment>
  <threadedComment ref="DI10" dT="2024-09-05T19:56:55.00" personId="{453F5DB9-D827-4FF8-8764-37501F40E2CA}" id="{9F50CF9F-C1E1-48CC-9B54-67C9919FB650}">
    <text>They have used the public guarantees offered by Fihariana</text>
  </threadedComment>
  <threadedComment ref="DJ10" dT="2024-09-05T19:55:45.92" personId="{453F5DB9-D827-4FF8-8764-37501F40E2CA}" id="{8336686D-CAE3-40E8-9B0B-28AF29172BAF}">
    <text>Too expensive for SHF</text>
  </threadedComment>
  <threadedComment ref="DO10" dT="2024-09-05T19:59:40.35" personId="{453F5DB9-D827-4FF8-8764-37501F40E2CA}" id="{F7D45160-3F48-4D77-9AE4-F8C4A58E105F}">
    <text>Training of staff in agri-risks, including consequences of climate change</text>
  </threadedComment>
  <threadedComment ref="AY11" dT="2024-09-05T22:23:21.05" personId="{453F5DB9-D827-4FF8-8764-37501F40E2CA}" id="{C01ADAF6-6231-431F-BC1B-4196F746945D}">
    <text xml:space="preserve">New (updated) repayment capacity
</text>
  </threadedComment>
  <threadedComment ref="BT11" dT="2024-09-05T22:25:19.82" personId="{453F5DB9-D827-4FF8-8764-37501F40E2CA}" id="{2ECA96CA-0B15-4366-8C7D-556796142F10}">
    <text xml:space="preserve">Repayment capacity
</text>
  </threadedComment>
  <threadedComment ref="CK11" dT="2024-09-05T22:32:16.43" personId="{453F5DB9-D827-4FF8-8764-37501F40E2CA}" id="{76131A06-A690-4033-BABA-E557EFED5EBB}">
    <text>PAMF does not lend in the South (which suffers from frequent draughts)</text>
  </threadedComment>
  <threadedComment ref="CP11" dT="2024-09-05T22:27:57.90" personId="{453F5DB9-D827-4FF8-8764-37501F40E2CA}" id="{8CE8541E-6F4D-4AED-BD45-567956B84F17}">
    <text xml:space="preserve">Assessment of primary and secondary activities of the borrowers
</text>
  </threadedComment>
  <threadedComment ref="CQ11" dT="2024-09-05T22:29:40.05" personId="{453F5DB9-D827-4FF8-8764-37501F40E2CA}" id="{27ABEB4C-3BAD-4663-8A61-BB091239C1AB}">
    <text xml:space="preserve">Better understanding of the agricultural calendar, follow up on real developments
</text>
  </threadedComment>
  <threadedComment ref="DI11" dT="2024-09-05T22:33:33.96" personId="{453F5DB9-D827-4FF8-8764-37501F40E2CA}" id="{0A597D78-388B-4B02-820B-4422C7122E7B}">
    <text>They don’t use SOLIDIs because the quality of their ag loan portfolio is good</text>
  </threadedComment>
  <threadedComment ref="DJ11" dT="2024-09-05T22:34:01.80" personId="{453F5DB9-D827-4FF8-8764-37501F40E2CA}" id="{F0B30DCC-6CA2-484C-A9A8-935E082972B3}">
    <text>They don’t use insurance yet</text>
  </threadedComment>
  <threadedComment ref="DO11" dT="2024-09-05T22:34:35.38" personId="{453F5DB9-D827-4FF8-8764-37501F40E2CA}" id="{8D462354-4257-4FAF-86E2-0F856343CADB}">
    <text>Lines of credit to deal with catastrophes</text>
  </threadedComment>
  <threadedComment ref="B12" dT="2024-09-06T17:01:31.16" personId="{453F5DB9-D827-4FF8-8764-37501F40E2CA}" id="{CD9911F5-A09E-4712-861E-2D1F42B8CF88}">
    <text xml:space="preserve">Agri loan portfolio 24 million USD
</text>
  </threadedComment>
  <threadedComment ref="E12" dT="2024-12-17T21:42:34.75" personId="{7DD3C717-09E7-44B4-98AB-743B05622C30}" id="{99147C8D-EEAA-4362-827D-7F44C06368BF}">
    <text>This value is calculated based on comment</text>
  </threadedComment>
  <threadedComment ref="Q12" dT="2024-09-06T17:03:38.03" personId="{453F5DB9-D827-4FF8-8764-37501F40E2CA}" id="{B58CA194-D7C3-408E-93E4-BDD1D20F5CB9}">
    <text>Mainly in coastal areas (Cyclones) and the south (draughts)</text>
  </threadedComment>
  <threadedComment ref="Y12" dT="2024-09-06T17:10:42.11" personId="{453F5DB9-D827-4FF8-8764-37501F40E2CA}" id="{BED64A5B-D88D-4B56-97E8-F570070D80C1}">
    <text xml:space="preserve">About 4 months after the disaster
</text>
  </threadedComment>
  <threadedComment ref="BK12" dT="2024-09-06T17:19:04.92" personId="{453F5DB9-D827-4FF8-8764-37501F40E2CA}" id="{736A02A5-BC04-4EAD-AA40-74C0BC7D97A1}">
    <text>CECAM does not provide additional loans to avoid over-after indebtedness and deviation of loan proceeds for other purposes</text>
  </threadedComment>
  <threadedComment ref="CD12" dT="2024-09-06T17:19:32.76" personId="{453F5DB9-D827-4FF8-8764-37501F40E2CA}" id="{D22A9326-6F85-435E-9E6A-82BC754884B1}">
    <text xml:space="preserve">After all remedies have been exhausted
</text>
  </threadedComment>
  <threadedComment ref="DA12" dT="2024-09-06T17:21:13.32" personId="{453F5DB9-D827-4FF8-8764-37501F40E2CA}" id="{FDB97FC1-4093-48A8-9F2D-EE3A71E1DB82}">
    <text>Members on the run and insolvent</text>
  </threadedComment>
  <threadedComment ref="DJ12" dT="2024-09-06T17:24:14.71" personId="{453F5DB9-D827-4FF8-8764-37501F40E2CA}" id="{8498AD72-D6FC-4FD9-9F7E-694DF166571B}">
    <text xml:space="preserve">They consider insurance to be expensive
</text>
  </threadedComment>
  <threadedComment ref="DO12" dT="2024-09-06T17:25:17.38" personId="{453F5DB9-D827-4FF8-8764-37501F40E2CA}" id="{FAE0A207-4510-4C59-BF0E-BB4DAA77DEEF}">
    <text xml:space="preserve">They would request a reduced fiscal burden to be able to deal with the higher costs and risks of lending to agriculture
</text>
  </threadedComment>
  <threadedComment ref="DV12" dT="2024-09-06T17:26:28.54" personId="{453F5DB9-D827-4FF8-8764-37501F40E2CA}" id="{1049BC43-703C-461D-9141-D5669CCF9041}">
    <text xml:space="preserve">Risk of default of other types of loans
</text>
  </threadedComment>
  <threadedComment ref="Y13" dT="2024-09-06T18:35:06.15" personId="{453F5DB9-D827-4FF8-8764-37501F40E2CA}" id="{6CF1337A-1EF9-4C41-B9A0-4D842CA267E3}">
    <text xml:space="preserve">July is when the loans are due
</text>
  </threadedComment>
  <threadedComment ref="CQ13" dT="2024-09-06T18:41:26.05" personId="{453F5DB9-D827-4FF8-8764-37501F40E2CA}" id="{EC15A11A-712B-4664-AFAE-B2000C919FAB}">
    <text xml:space="preserve">Training to have a better understanding about the viability of the agricultural production, adjustment of repayment dates
</text>
  </threadedComment>
  <threadedComment ref="DJ13" dT="2024-09-06T18:45:52.58" personId="{453F5DB9-D827-4FF8-8764-37501F40E2CA}" id="{12830165-2CC6-4962-8077-210BABD39CB5}">
    <text xml:space="preserve">ACEP works wit SOLIDIS, but not to deal with natural catastrophes, but for productive loans and to cover stockage losses
</text>
  </threadedComment>
  <threadedComment ref="DO13" dT="2024-09-06T18:47:31.98" personId="{453F5DB9-D827-4FF8-8764-37501F40E2CA}" id="{B3571260-BC46-4DAF-BD28-48AB70EDD0F0}">
    <text xml:space="preserve">Resources to mitigate losses and to accompany the SHF with /a
</text>
  </threadedComment>
  <threadedComment ref="U14" dT="2024-09-06T19:00:00.45" personId="{453F5DB9-D827-4FF8-8764-37501F40E2CA}" id="{84E4770F-F54F-4391-B642-E3E0EC0CC6AB}">
    <text>Black eye disease</text>
  </threadedComment>
  <threadedComment ref="AK14" dT="2024-09-06T19:01:43.12" personId="{453F5DB9-D827-4FF8-8764-37501F40E2CA}" id="{15DBE2E1-0CC7-41AC-A071-9BA140F4FC03}">
    <text xml:space="preserve">Reimbursement by each member depending on their capacity, Sale of collateral
</text>
  </threadedComment>
  <threadedComment ref="CD14" dT="2024-09-06T19:05:23.72" personId="{453F5DB9-D827-4FF8-8764-37501F40E2CA}" id="{05386C32-3D98-4B43-8D7F-489CC45982D8}">
    <text>The loans were not automatically written off, but they looked for solutions with each borrower, access to future loans was not limited</text>
  </threadedComment>
  <threadedComment ref="CJ14" dT="2024-09-06T19:08:39.54" personId="{453F5DB9-D827-4FF8-8764-37501F40E2CA}" id="{942B6DAE-7C5D-4978-85B6-9EFED34C20AD}">
    <text>Simmec has become more selective, aware of the black eye disease, SIMMEC now looks closer at the diversification strategies of the householdsSHF</text>
  </threadedComment>
  <threadedComment ref="DD14" dT="2024-09-06T19:10:30.87" personId="{453F5DB9-D827-4FF8-8764-37501F40E2CA}" id="{D4E89CBB-EE47-492F-AA88-288A5B6E91C0}">
    <text>But they have special conditions for agri loans</text>
  </threadedComment>
  <threadedComment ref="DI14" dT="2024-09-06T19:20:16.80" personId="{453F5DB9-D827-4FF8-8764-37501F40E2CA}" id="{D11C3AC0-3ED7-442F-96E0-FE5BC26B3555}">
    <text xml:space="preserve">They use the PCG for MSME and for agri loans, </text>
  </threadedComment>
  <threadedComment ref="DM14" dT="2024-09-06T19:17:43.14" personId="{453F5DB9-D827-4FF8-8764-37501F40E2CA}" id="{98A24D43-2603-42AA-AB85-8FDD8C14BD09}">
    <text>They would suggest measures similar to tis applied for COVID</text>
  </threadedComment>
  <threadedComment ref="DO14" dT="2024-09-06T19:23:55.15" personId="{453F5DB9-D827-4FF8-8764-37501F40E2CA}" id="{7C571D50-3796-4A89-A63A-30EF295B06A0}">
    <text>a. Other forms are as follows:
i. Agricultural credit fund
ii. Establishment of guarantee fund that covers the loans (i.e. the borrowers) and not only the treasury of the SACCO, as in the case of SOLIDIS)
iii. Regulatory measures: easing of provisioning rule.</text>
  </threadedComment>
  <threadedComment ref="S15" dT="2024-09-11T07:56:42.30" personId="{0CD3591C-C1F6-4F2C-85BD-CA7FBBAB9C2A}" id="{D4DBC2D0-6D53-4C0D-8F30-707130CF0329}">
    <text>2018 – locusts/Drought- 2021-2022 - pests</text>
  </threadedComment>
  <threadedComment ref="W15" dT="2024-09-09T09:11:40.41" personId="{0CD3591C-C1F6-4F2C-85BD-CA7FBBAB9C2A}" id="{C966445A-1E7C-439F-9EAF-F2701C957235}">
    <text>30% delayed repayment</text>
  </threadedComment>
  <threadedComment ref="Y15" dT="2024-09-09T09:12:04.37" personId="{0CD3591C-C1F6-4F2C-85BD-CA7FBBAB9C2A}" id="{9372DE1A-B9E5-4AF5-ABF6-65E9C3AA2746}">
    <text>November to December 2021</text>
  </threadedComment>
  <threadedComment ref="AM15" dT="2024-09-09T09:16:01.62" personId="{0CD3591C-C1F6-4F2C-85BD-CA7FBBAB9C2A}" id="{EB13E811-F65B-49DC-B249-151B6ABB62E2}">
    <text xml:space="preserve">About 60% of the borrowers
</text>
  </threadedComment>
  <threadedComment ref="DO15" dT="2024-09-09T09:22:42.76" personId="{0CD3591C-C1F6-4F2C-85BD-CA7FBBAB9C2A}" id="{5D246D35-EF9B-41CF-86D1-E4755DD11F49}">
    <text xml:space="preserve">Subsidized insurance premiums
Credit Risk Guarantee
Warning and Monitoring tools
</text>
  </threadedComment>
  <threadedComment ref="C16" dT="2024-09-11T07:14:29.51" personId="{0CD3591C-C1F6-4F2C-85BD-CA7FBBAB9C2A}" id="{3AF446A2-AB24-4697-B034-ACD948DFF344}">
    <text xml:space="preserve">40 % is for primary production, 60% is for processors, aggregators) 
</text>
  </threadedComment>
  <threadedComment ref="U16" dT="2024-09-11T07:15:58.05" personId="{0CD3591C-C1F6-4F2C-85BD-CA7FBBAB9C2A}" id="{FAF02C07-3FCA-44D3-9EB3-399AA250C179}">
    <text>Hard economic situations leading to reduced disposable income   
income   )
Locusts (2022)</text>
  </threadedComment>
  <threadedComment ref="AK16" dT="2024-09-11T07:17:32.33" personId="{0CD3591C-C1F6-4F2C-85BD-CA7FBBAB9C2A}" id="{0BDE4806-17F8-4AAE-AED7-2BCB264951B8}">
    <text xml:space="preserve">Revamp of the existing products                        </text>
  </threadedComment>
  <threadedComment ref="CM16" dT="2024-09-11T07:20:06.04" personId="{0CD3591C-C1F6-4F2C-85BD-CA7FBBAB9C2A}" id="{911A82E2-CE03-4301-AAB6-EC2AE97C62BF}">
    <text xml:space="preserve">Mavuno Coffee              </text>
  </threadedComment>
  <threadedComment ref="DD16" dT="2024-09-11T07:21:31.81" personId="{0CD3591C-C1F6-4F2C-85BD-CA7FBBAB9C2A}" id="{E478A27D-F345-4867-B616-BC3970E5E796}">
    <text>repayments are mostly structured on the seasons of the specific crops.</text>
  </threadedComment>
  <threadedComment ref="DI16" dT="2024-09-11T07:22:34.25" personId="{0CD3591C-C1F6-4F2C-85BD-CA7FBBAB9C2A}" id="{60432B9C-C233-44F9-B4EA-A9DEFA582FE0}">
    <text xml:space="preserve">paper guarantees- ) – its dependent on the guarantee because some guarantees are very specific to agricultural, with a specific tenure. Mostly development partners. </text>
  </threadedComment>
  <threadedComment ref="DJ16" dT="2024-09-11T07:22:51.89" personId="{0CD3591C-C1F6-4F2C-85BD-CA7FBBAB9C2A}" id="{2915B210-5727-490E-9D85-B2787DE2B94C}">
    <text xml:space="preserve">agric loans are insured thro crop and livestock to cushion against the calamities. Agric is perceived as expensive and until a calamity happens then its seen as important. Its not mandatory but it’s a requirement. </text>
  </threadedComment>
  <threadedComment ref="O17" dT="2024-09-09T09:56:55.73" personId="{0CD3591C-C1F6-4F2C-85BD-CA7FBBAB9C2A}" id="{F4F98063-0AB8-4387-9550-80D645450D5C}">
    <text>funds diversion</text>
  </threadedComment>
  <threadedComment ref="Y17" dT="2024-09-09T10:01:42.86" personId="{0CD3591C-C1F6-4F2C-85BD-CA7FBBAB9C2A}" id="{301FE969-2EEC-4487-A6AB-53572FBB36C3}">
    <text>August to December</text>
  </threadedComment>
  <threadedComment ref="AK17" dT="2024-09-09T10:03:46.78" personId="{0CD3591C-C1F6-4F2C-85BD-CA7FBBAB9C2A}" id="{7FD1FE7E-1AED-42D0-8B5F-6FFA1C64E7ED}">
    <text>Farmer training how to recover, better agri practices, income diversification and insurance</text>
  </threadedComment>
  <threadedComment ref="AM17" dT="2024-09-09T10:05:30.09" personId="{0CD3591C-C1F6-4F2C-85BD-CA7FBBAB9C2A}" id="{02B06B53-E18E-4229-AE4B-D6EE7FB92EE4}">
    <text xml:space="preserve">Value of loans restructured – 106 million. Difficult to tell the numbers. There are some large borrowers (livestock etc.) </text>
  </threadedComment>
  <threadedComment ref="CD17" dT="2024-09-09T10:21:20.15" personId="{0CD3591C-C1F6-4F2C-85BD-CA7FBBAB9C2A}" id="{ABCAA226-55B1-4B8A-8955-D580433BED8E}">
    <text xml:space="preserve">Loan write off but treated as first time customers)  </text>
  </threadedComment>
  <threadedComment ref="CM17" dT="2024-09-09T10:22:03.07" personId="{0CD3591C-C1F6-4F2C-85BD-CA7FBBAB9C2A}" id="{49150953-AEC8-429E-AEC7-4ABB3FADFDF3}">
    <text>Under reviews with the regulator. Grace period for crop production with bullet payments</text>
  </threadedComment>
  <threadedComment ref="CR17" dT="2024-09-09T10:22:30.20" personId="{0CD3591C-C1F6-4F2C-85BD-CA7FBBAB9C2A}" id="{4D1A24F8-5A60-428E-BFA3-1C61D08E0FF1}">
    <text>Customer training for income diversification/change of agri production. Add crops and poultry to cows etc. Irrigation equipment. Work with government extension officers, NGOs.)</text>
  </threadedComment>
  <threadedComment ref="DO17" dT="2024-09-09T10:30:11.35" personId="{0CD3591C-C1F6-4F2C-85BD-CA7FBBAB9C2A}" id="{26E7164C-89AA-44E9-9035-041EE8CAD4F7}">
    <text>Disaster Insurance cover for portfolio involved</text>
  </threadedComment>
  <threadedComment ref="S18" dT="2024-09-09T11:11:32.58" personId="{0CD3591C-C1F6-4F2C-85BD-CA7FBBAB9C2A}" id="{AE2B46B0-5F62-4B95-A778-42B90EB0671E}">
    <text>2020, 21, 22, 24 – mixed experience</text>
  </threadedComment>
  <threadedComment ref="AJ18" dT="2024-09-09T11:14:21.84" personId="{0CD3591C-C1F6-4F2C-85BD-CA7FBBAB9C2A}" id="{F75DBA5E-A4CA-45CE-92A9-8D117E2C6DC3}">
    <text xml:space="preserve">C.  (depends – no for off-taker agreements)
</text>
  </threadedComment>
  <threadedComment ref="AY18" dT="2024-09-09T11:16:30.70" personId="{0CD3591C-C1F6-4F2C-85BD-CA7FBBAB9C2A}" id="{F62C7E10-038B-461A-A958-E9C25E25CB14}">
    <text xml:space="preserve">repayment capacity </text>
  </threadedComment>
  <threadedComment ref="BK18" dT="2024-12-11T17:42:38.96" personId="{7DD3C717-09E7-44B4-98AB-743B05622C30}" id="{04E59244-3056-40F4-87B4-5170122139E3}">
    <text>I would consider this invalid as these choices are mutually exclusive</text>
  </threadedComment>
  <threadedComment ref="BT18" dT="2024-09-09T11:20:32.98" personId="{0CD3591C-C1F6-4F2C-85BD-CA7FBBAB9C2A}" id="{B46F7C48-BDF9-45FF-90AE-3E8E5F58D459}">
    <text>Ability to repay</text>
  </threadedComment>
  <threadedComment ref="CD18" dT="2024-09-09T11:22:32.36" personId="{0CD3591C-C1F6-4F2C-85BD-CA7FBBAB9C2A}" id="{0BD8415F-862B-4AE5-AC6C-13994F28DABF}">
    <text xml:space="preserve">They can access the loans. IRFS standard requires risk based pricing. They may face higher rates.)  </text>
  </threadedComment>
  <threadedComment ref="CO18" dT="2024-09-09T11:23:38.46" personId="{0CD3591C-C1F6-4F2C-85BD-CA7FBBAB9C2A}" id="{4F847848-CBEA-49EF-A86C-3A639BCE6495}">
    <text xml:space="preserve">(reviewed the products (made insurance mandatory, guarantee). Adjusted. Considered weather data – adjusted exposure based on the weather data. Avoid rainfed agriculture in drought-prone areas, focus on irrigated farms.). Small adjustments.
</text>
  </threadedComment>
  <threadedComment ref="DO18" dT="2024-09-09T11:25:34.63" personId="{0CD3591C-C1F6-4F2C-85BD-CA7FBBAB9C2A}" id="{E62CAB71-857E-4659-9C91-18C02006C787}">
    <text>Training of staff, especially agri officers. Training for farmers (climate risks, financial management etc</text>
  </threadedComment>
  <threadedComment ref="A19" dT="2024-09-10T07:03:35.40" personId="{0CD3591C-C1F6-4F2C-85BD-CA7FBBAB9C2A}" id="{5441FDC5-D64B-4453-A361-85B41DF8A31F}">
    <text>Development Finance Institution</text>
  </threadedComment>
  <threadedComment ref="B19" dT="2024-09-10T06:46:49.84" personId="{0CD3591C-C1F6-4F2C-85BD-CA7FBBAB9C2A}" id="{CAC34C57-52F7-4347-836E-6F1DE1710358}">
    <text>Their portfolio is 60% primary producers VS 40% agro-processors. In terms of producers primary producers - 80%  are small and medium  and 20% are large producers.</text>
  </threadedComment>
  <threadedComment ref="T19" dT="2024-09-10T06:49:15.57" personId="{0CD3591C-C1F6-4F2C-85BD-CA7FBBAB9C2A}" id="{0FCD98DD-728E-47CA-A561-2E0ED620DFE1}">
    <text>Drought 2017 -2018 ( during this year they did a write off and were compensated by government)
Flood 2022 -2024 _ rain was above normal and affected loan repayments</text>
  </threadedComment>
  <threadedComment ref="AY19" dT="2024-09-10T06:51:31.38" personId="{0CD3591C-C1F6-4F2C-85BD-CA7FBBAB9C2A}" id="{FBD5E5B1-A500-446E-851C-98AC3EC065AF}">
    <text>Other sources of income</text>
  </threadedComment>
  <threadedComment ref="CD19" dT="2024-09-10T06:55:20.67" personId="{0CD3591C-C1F6-4F2C-85BD-CA7FBBAB9C2A}" id="{721DFE42-9459-46C7-B1A0-AF239B5142C2}">
    <text>Reschedule/Restructure their loans</text>
  </threadedComment>
  <threadedComment ref="CM19" dT="2024-09-10T06:56:40.54" personId="{0CD3591C-C1F6-4F2C-85BD-CA7FBBAB9C2A}" id="{24590CE0-895F-46BB-9A6A-A93ED8A9A00E}">
    <text xml:space="preserve">wholesale lending products          </text>
  </threadedComment>
  <threadedComment ref="DO19" dT="2024-09-10T06:59:59.79" personId="{0CD3591C-C1F6-4F2C-85BD-CA7FBBAB9C2A}" id="{0834F27C-B3F0-4772-9879-39C8601A9E4B}">
    <text>·	Early warning systems
·	Agriculture credit guarantee
·	Access to green climate funds
·	Investment in climate smart products
·	Provision of agriculture insurance</text>
  </threadedComment>
  <threadedComment ref="C20" dT="2024-09-10T07:06:23.38" personId="{0CD3591C-C1F6-4F2C-85BD-CA7FBBAB9C2A}" id="{E67105B9-C51E-47DD-AF76-C2FA512CAB5B}">
    <text xml:space="preserve">more to the 50% due to;
·	the categorization of their lending geared more to agro processing
·	They focus on the whole value chain ( more on what they refer to the agro processing lending)  and not the primary production
·	They are also more biased to post harvest management </text>
  </threadedComment>
  <threadedComment ref="CM20" dT="2024-09-10T07:12:19.39" personId="{0CD3591C-C1F6-4F2C-85BD-CA7FBBAB9C2A}" id="{9BA534E4-119B-43F3-BFF8-CA51024FF7B7}">
    <text xml:space="preserve">)    Through the World Bank partnership with DRIVE project they have developed the product “Boresha Mifugo” and through SAFER project they have the “Nawiri” product. KDC looks at them as new products. If you re using a bank or MFI the risk is lower than lending directly to the individuals.          </text>
  </threadedComment>
  <threadedComment ref="DO20" dT="2024-09-10T07:13:50.58" personId="{0CD3591C-C1F6-4F2C-85BD-CA7FBBAB9C2A}" id="{EE3B7257-F684-4FC8-9AB5-ABF1C874FA33}">
    <text xml:space="preserve">§	For what type of agricultural loans? Mostly a focus on Agro processing and they feel it should be more supported more for example have products that support longer shelf life through processing and get the factories to absorb more when there is surplus. 
§	Syndications with whom? Recommend linkages with other lenders , insurance firms , credit guarantees like with the World Bank to support lending to agri credit 
Additions on other forms of support
§	Support in capacity building on natural disasters and how to mitigate
§	Support the farmers in capacity building to enable them become attractive to the lenders through for example access to finance eg the recent hustler fund that is meant to give an entry point to many Kenyans to access credit. </text>
  </threadedComment>
  <threadedComment ref="C21" dT="2024-09-10T07:32:49.88" personId="{0CD3591C-C1F6-4F2C-85BD-CA7FBBAB9C2A}" id="{DA50240A-A249-427F-9A38-EBEE15BDDDE8}">
    <text>2009 they were 90% agriculture lending</text>
  </threadedComment>
  <threadedComment ref="O21" dT="2024-09-10T07:18:37.46" personId="{0CD3591C-C1F6-4F2C-85BD-CA7FBBAB9C2A}" id="{9F472C5E-7A19-4653-B16E-B5A8D343465B}">
    <text>varying production</text>
  </threadedComment>
  <threadedComment ref="AV21" dT="2024-09-10T07:34:45.09" personId="{0CD3591C-C1F6-4F2C-85BD-CA7FBBAB9C2A}" id="{6EB850A1-53A9-4469-B818-084C24A9DDF5}">
    <text xml:space="preserve"> its usually case by case because the capacities of the borrowers are different. Some borrow little money that when the bonus is paid they are able to pay back. </text>
  </threadedComment>
  <threadedComment ref="BT21" dT="2024-09-10T07:37:36.17" personId="{0CD3591C-C1F6-4F2C-85BD-CA7FBBAB9C2A}" id="{79C70815-8416-4DF1-B077-3D789F3DCB0F}">
    <text xml:space="preserve">a.	consider if the sector has improved especially for tea and coffee               ) government policies – the farmers were paid bonus through mpesa and they have taken loans and Amica expected payment through the borrower’s account. </text>
  </threadedComment>
  <threadedComment ref="CD21" dT="2024-09-10T07:39:01.42" personId="{0CD3591C-C1F6-4F2C-85BD-CA7FBBAB9C2A}" id="{F9ABFE8D-0A05-46E9-8BAF-200539CCA9CC}">
    <text>extending the period of repayment</text>
  </threadedComment>
  <threadedComment ref="CM21" dT="2024-09-10T07:39:39.42" personId="{0CD3591C-C1F6-4F2C-85BD-CA7FBBAB9C2A}" id="{7ECB630D-3B35-49D8-BA72-DEE118C2BE59}">
    <text>they now lend to pig farming, poultry, they also have products that they now give longer term loans</text>
  </threadedComment>
  <threadedComment ref="DA21" dT="2024-09-10T07:41:41.21" personId="{0CD3591C-C1F6-4F2C-85BD-CA7FBBAB9C2A}" id="{1D3824DE-82EA-4884-B2D7-9453504A0E4F}">
    <text xml:space="preserve">:          customer change of where their payment for production is happening and they are able to predict and move to another institutions which is not where they have the loan.            </text>
  </threadedComment>
  <threadedComment ref="DF21" dT="2024-09-10T07:42:20.34" personId="{0CD3591C-C1F6-4F2C-85BD-CA7FBBAB9C2A}" id="{72A73663-297E-410C-860A-E455D4954697}">
    <text xml:space="preserve">Deals with case by case for the natural disaster </text>
  </threadedComment>
  <threadedComment ref="DO21" dT="2024-09-10T07:43:16.60" personId="{0CD3591C-C1F6-4F2C-85BD-CA7FBBAB9C2A}" id="{1C157C85-DA72-4712-A070-A63B16EE072B}">
    <text>·	Subsided funding for lending out
·	Loan Waivers for borrowers depending on the natural calamity to help them come out of the tough season so that they are able to bounce back
·	Shared risk fund that caters for the fluctuation in prices 
·	Technical training to farmers on the varieties that are resistant to adverse climatic conditions
·	Technical training to the financial institution to train in terms of assessing the magnitude of impact of natural calamity in terms 
·	Bench marking to see other countries are doing in regard to the same agric lending
·	Access to the relevant information with regard to the weather information and also global prices eg for coffee and tea, changes affect lending and production 
·	Receive information that can adversely affect lending 2019 coffee regulations did not prepare people enough – eg millers have been denied  milling license hence affecting societies</text>
  </threadedComment>
  <threadedComment ref="C22" dT="2024-09-10T08:14:06.78" personId="{0CD3591C-C1F6-4F2C-85BD-CA7FBBAB9C2A}" id="{BC73D79B-B3F6-4F5E-8514-E59514CB5F9B}">
    <text xml:space="preserve">3.5 billion and out of this 2.5 is lending to tea farmers the 1 billion is on tea and horticulture. 
</text>
  </threadedComment>
  <threadedComment ref="W22" dT="2024-09-10T08:16:01.93" personId="{0CD3591C-C1F6-4F2C-85BD-CA7FBBAB9C2A}" id="{11981191-A97C-4922-B097-1E9BB5AF2990}">
    <text xml:space="preserve">More to 31%
</text>
  </threadedComment>
  <threadedComment ref="CD22" dT="2024-09-10T08:20:19.31" personId="{0CD3591C-C1F6-4F2C-85BD-CA7FBBAB9C2A}" id="{82D01D38-CEE5-4871-B1FD-2F9ADFFEABC8}">
    <text xml:space="preserve">no writing off but if the person still retains the tea bush, they consider, some of tea bushes were unrecoverable and they receive a longer grace period for repayment)  
</text>
  </threadedComment>
  <threadedComment ref="CM22" dT="2024-09-10T08:21:03.48" personId="{0CD3591C-C1F6-4F2C-85BD-CA7FBBAB9C2A}" id="{74A28D7A-0DEF-4DBE-B219-021FDA597595}">
    <text xml:space="preserve">recommend that they also become dairy farmers so that in case one industry is affected then the other sector can boost. So they have dairy as a product. Rice farming and horticulture (.getomatoes and cabbages) Also encourage them to have different sources of income ) </text>
  </threadedComment>
  <threadedComment ref="DM22" dT="2024-09-10T08:22:40.22" personId="{0CD3591C-C1F6-4F2C-85BD-CA7FBBAB9C2A}" id="{96FE1826-C6CF-47B0-9BB1-FF9F79FC5280}">
    <text>Government support just like the remedy for coffee farmers to offset outstanding loans. Tea farmers have not had support eg offsetting of loans, subsidizing the fertilizers etc.</text>
  </threadedComment>
  <threadedComment ref="DO22" dT="2024-09-10T08:23:01.34" personId="{0CD3591C-C1F6-4F2C-85BD-CA7FBBAB9C2A}" id="{71CB942C-BDD5-4ECA-A684-22E4647BF0CB}">
    <text xml:space="preserve">Government to intervene and settle off some of the obligations by the farmers, to return the tea bush to where it was is quite high cost. They even facilitate the farmer in tea plucking so that the farmer is able to settle the loans. Tea plucking is labor intensive and hence the farmers get an advance. </text>
  </threadedComment>
  <threadedComment ref="C23" dT="2024-09-10T08:25:15.15" personId="{0CD3591C-C1F6-4F2C-85BD-CA7FBBAB9C2A}" id="{4E612A20-B8A3-41BC-8FEB-8D7DFD2AB936}">
    <text xml:space="preserve">60.3 %) for agricultural purposes
</text>
  </threadedComment>
  <threadedComment ref="L23" dT="2024-09-10T08:26:23.28" personId="{0CD3591C-C1F6-4F2C-85BD-CA7FBBAB9C2A}" id="{3CF8D8CD-B354-48D4-806D-E3E05D56E8AF}">
    <text xml:space="preserve">Foot and mouth </text>
  </threadedComment>
  <threadedComment ref="Q23" dT="2024-09-10T08:27:25.52" personId="{0CD3591C-C1F6-4F2C-85BD-CA7FBBAB9C2A}" id="{23D09E4A-78BC-4203-9014-A936A487D719}">
    <text xml:space="preserve">Not very often (Every 4-6 years) with Foot and mouth as a natural disaster, 
Not often (Every 6-8 years) drought in 2016 and 2022
</text>
  </threadedComment>
  <threadedComment ref="U23" dT="2024-09-10T08:28:21.80" personId="{0CD3591C-C1F6-4F2C-85BD-CA7FBBAB9C2A}" id="{28B14A1E-7D9E-4B73-9BCD-F541CE6D25C0}">
    <text>Pests and diseases (foot and mouth)</text>
  </threadedComment>
  <threadedComment ref="W23" dT="2024-09-10T08:29:15.43" personId="{0CD3591C-C1F6-4F2C-85BD-CA7FBBAB9C2A}" id="{41B174CD-1B5E-44A4-B85E-B9DFB8FFC8A3}">
    <text>180 days and above</text>
  </threadedComment>
  <threadedComment ref="AA23" dT="2024-09-10T08:30:30.62" personId="{0CD3591C-C1F6-4F2C-85BD-CA7FBBAB9C2A}" id="{396859F0-54DA-4D1A-9BD3-6AF6EF3852FB}">
    <text xml:space="preserve">They got assistance in form of a grant and loaned the farmers to reinstitute them back. This fund is also being able to support other 
They encourage them to buy a minimum of 5 cows and they organized trainings for the farmers to avoid other outbreaks. 
Those that had insurance of course had their cows repaid. 
Security requirements for members
·	They previously used guarantors but they have moved out of it now
·	They use collaterals eg title deeds, monthly proceeds from the milk which they are paid through the sacco, use cows which are also insured. 
</text>
  </threadedComment>
  <threadedComment ref="AF23" dT="2024-09-10T08:32:25.90" personId="{0CD3591C-C1F6-4F2C-85BD-CA7FBBAB9C2A}" id="{540B6D7E-9CC0-41C5-B43A-8C5C92C080AE}">
    <text>The dairy farmers don’t default because they receive their proceeds through the sacco hence the sacco does check off from the proceeds
The farmers have to sell milk to the plant – its part of the MOU</text>
  </threadedComment>
  <threadedComment ref="AK23" dT="2024-09-10T08:33:10.09" personId="{0CD3591C-C1F6-4F2C-85BD-CA7FBBAB9C2A}" id="{EF548515-B5A4-4AC2-9F6D-810A1BC7EB9C}">
    <text>a.	Grant to support the farmers(KShs. 130m), this was received through reaching out to partners of goodwill (grant has become a revolving fund), climate adaptation measures)
From the grant they plan to buy vehicles for farmer visitation and also invest in IT systems</text>
  </threadedComment>
  <threadedComment ref="BK23" dT="2024-09-10T08:35:06.82" personId="{0CD3591C-C1F6-4F2C-85BD-CA7FBBAB9C2A}" id="{5BCC1CF8-E02F-4758-A7D2-3A4157DBA069}">
    <text xml:space="preserve">It is now a requirement at GDC that they must get livestock insurance when you are taking a loan. 
Cost of insurance: A cow of 200k the premium is 4k . it is based on dead of the cow or theft of the cow. They are working with CIC insurance. 
</text>
  </threadedComment>
  <threadedComment ref="CD23" dT="2024-09-10T08:38:41.53" personId="{0CD3591C-C1F6-4F2C-85BD-CA7FBBAB9C2A}" id="{00F2BEFF-FD36-4C86-B0B9-B7BD0EFB434F}">
    <text xml:space="preserve">they reinstituted and gave new loans                       )  since its member owned they did not write off
</text>
  </threadedComment>
  <threadedComment ref="CF23" dT="2024-09-10T08:39:09.85" personId="{0CD3591C-C1F6-4F2C-85BD-CA7FBBAB9C2A}" id="{06A285D0-28AD-4547-9B7D-5F8886F2D0B2}">
    <text xml:space="preserve">They did not write off any loan 
</text>
  </threadedComment>
  <threadedComment ref="CM23" dT="2024-09-10T08:40:12.21" personId="{0CD3591C-C1F6-4F2C-85BD-CA7FBBAB9C2A}" id="{1BFDBE1F-0DC8-4049-842F-C39D0316EE95}">
    <text xml:space="preserve">Inuka  product           </text>
  </threadedComment>
  <threadedComment ref="CN23" dT="2024-09-10T08:40:30.50" personId="{0CD3591C-C1F6-4F2C-85BD-CA7FBBAB9C2A}" id="{52C46011-1365-44A5-A2B5-EAC6A4C3C3FE}">
    <text xml:space="preserve">they opened up to new branches </text>
  </threadedComment>
  <threadedComment ref="CR23" dT="2024-09-10T08:40:57.19" personId="{0CD3591C-C1F6-4F2C-85BD-CA7FBBAB9C2A}" id="{6345C195-68C6-47B7-81C0-9B614549C36D}">
    <text>a.	they are looking at doing other businesses other than agriculture especially because the agriculture land is changing to real estate                    ) they are also working at having improved breeds eg 2 cows produce milk for 5 cows</text>
  </threadedComment>
  <threadedComment ref="CY23" dT="2024-09-10T08:42:00.47" personId="{0CD3591C-C1F6-4F2C-85BD-CA7FBBAB9C2A}" id="{C742BBC1-EF6F-4212-9D9C-CD1AB6298417}">
    <text xml:space="preserve">General comment: Financial regulations has actually favored agriculture lending – SASRA is flexible on agric saccos to operate higher NPL above the standard (5%) for agric the NPL is the average 27% 
</text>
  </threadedComment>
  <threadedComment ref="DO23" dT="2024-09-10T08:43:23.06" personId="{0CD3591C-C1F6-4F2C-85BD-CA7FBBAB9C2A}" id="{69CCA6A5-F72F-4FDB-BD9E-1A044F3E90C9}">
    <text xml:space="preserve">·The sector has not been given the prominence it deserves – farmers do it as a by the way. Eg farmers need water testing, soil testing
·Technical assistance - Water storage, proper seeds planting, quality of cows 
·Government interventions eg money to write off debts. 
·Sufficient support will help de-risk agriculture
·Limited resources to support farmers eg biogas to improve the livelihoods of farmers
</text>
  </threadedComment>
  <threadedComment ref="I24" dT="2024-09-10T08:47:06.00" personId="{0CD3591C-C1F6-4F2C-85BD-CA7FBBAB9C2A}" id="{E2F6652E-7FE5-4B86-9BA3-20AD2D54A779}">
    <text>***(NB: for tea price change is the number 1 while for coffee natural disaster is the number 1 cause for loan default) e.g the monthly loan is tagged to production but some are tagged to the bonus which forms a significant part of the loan default. The bonus comes once a year</text>
  </threadedComment>
  <threadedComment ref="O24" dT="2024-09-10T08:47:51.07" personId="{0CD3591C-C1F6-4F2C-85BD-CA7FBBAB9C2A}" id="{546C5265-0096-4283-B185-5A5AA9985FFF}">
    <text>move to other financial institutions to diversify their loans making the production divided when it comes to repayment or double registry wife goes to one financial institution and the husband goes to the other hence divide the production)</text>
  </threadedComment>
  <threadedComment ref="U24" dT="2024-09-10T08:49:07.36" personId="{0CD3591C-C1F6-4F2C-85BD-CA7FBBAB9C2A}" id="{70394A98-7362-4A28-BB47-B2BBE53110B7}">
    <text xml:space="preserve">coffee berry disease ( which thrives in the cold and the effect is felt nearer the forest areas) the June- July cold season has been colder in the last few years more than usual
</text>
  </threadedComment>
  <threadedComment ref="W24" dT="2024-09-10T08:49:54.50" personId="{0CD3591C-C1F6-4F2C-85BD-CA7FBBAB9C2A}" id="{2D998300-B02F-464C-ADD2-3452ACE3B1EE}">
    <text>a.	71% for coffee missed repayments in 2023 and 2022 largely due to CBD but prices were) ( for tea there has been none- for tea the price was overestimated since they issued the loans based on the price prediction in 2017)</text>
  </threadedComment>
  <threadedComment ref="AA24" dT="2024-09-10T08:50:46.49" personId="{0CD3591C-C1F6-4F2C-85BD-CA7FBBAB9C2A}" id="{237D0CAE-D593-451F-8F19-48565F695F2D}">
    <text xml:space="preserve">Liaise with the cooperative society of the coffee and see if the missed repayment is due to the CBD. They ask to pay the interest and reschedule the principal repayment to the next season. They end up extending the loan to four years and gives them time to recover. The loans are usually 2 years. Because members could not benefit from the loans within those two years. Mostly disbursements are in December to February since they know how much they produced, they pay their instalments and are able to pay their instalments and also pay school fees for second term in April- May. In December, the come to get coffee picking advance and in February is purchase of inputs as well besides the school fees. </text>
  </threadedComment>
  <threadedComment ref="BZ24" dT="2024-09-10T08:54:39.40" personId="{0CD3591C-C1F6-4F2C-85BD-CA7FBBAB9C2A}" id="{2E8956C9-F250-4D38-8D43-80C2DD5C8A1C}">
    <text xml:space="preserve">competition – if they do not extend the forbearance measures the other institutions are willing to buy off the loans             
</text>
  </threadedComment>
  <threadedComment ref="CJ24" dT="2024-09-10T08:57:11.58" personId="{0CD3591C-C1F6-4F2C-85BD-CA7FBBAB9C2A}" id="{36CC5D92-1942-435C-BE73-D73EA69BCE53}">
    <text xml:space="preserve">(before it was 100% agriculture lending to coffee farmers and Fortune Sacco actually rebranded  the Sacco to begin accommodating other types of deposits and lending) (formerly Kirinyaga district farmers sacco) moved away from over-reliance 
</text>
  </threadedComment>
  <threadedComment ref="CL24" dT="2024-09-10T08:58:02.45" personId="{0CD3591C-C1F6-4F2C-85BD-CA7FBBAB9C2A}" id="{ABDC15E3-0C33-4EC0-A22B-E5BC027D6570}">
    <text xml:space="preserve">shifted to other crops and dairy, rice, horticultural crops) 
</text>
  </threadedComment>
  <threadedComment ref="CM24" dT="2024-09-10T08:59:22.67" personId="{0CD3591C-C1F6-4F2C-85BD-CA7FBBAB9C2A}" id="{12252773-34C1-4242-8D25-EC865A5B9B2F}">
    <text xml:space="preserve">enterprise loans (almost 40%, salaried/check off loans, institutions like schools, churches- social institutions 
</text>
  </threadedComment>
  <threadedComment ref="CN24" dT="2024-09-10T08:59:56.28" personId="{0CD3591C-C1F6-4F2C-85BD-CA7FBBAB9C2A}" id="{1FACE2E5-C639-4DEE-BE66-DD6926566B54}">
    <text xml:space="preserve">remove the name farmers from branding, the name Kirinyaga it was limiting, retained green color to still symbolize farming, culture change eg hired staff from banks who were experienced in lending before the experience was mostly on coffee and societies   ) grouped the branches to some as enterprise, some are consumers and others agriculture. 16 branches some are now in non- agricultural spaces
</text>
  </threadedComment>
  <threadedComment ref="DO24" dT="2024-09-10T09:01:48.39" personId="{0CD3591C-C1F6-4F2C-85BD-CA7FBBAB9C2A}" id="{14E302BD-88C9-4A9E-BCCD-54832A0007F6}">
    <text xml:space="preserve">·	Predictability of the disasters
·	Support on recovery – when a disaster happens there is no support especially from government, it is not a priority areas. Government mostly concentrates on repairing/recovering infrastructure.
·	Technical assistance on assessing the impact and coming up with a recovery plan (lender requires some funds due to the recovery plan due to time lost before recovery of the borrower. This will prevent the lenders running away from the agricultural lending. )
·	Capacity building to the farmers to understand how the climate affects them and agricultural production. 
·	Provide insurance – to be able to transfer the risk </text>
  </threadedComment>
  <threadedComment ref="DV24" dT="2024-09-10T09:03:37.25" personId="{0CD3591C-C1F6-4F2C-85BD-CA7FBBAB9C2A}" id="{0F7355F3-13DD-4DA1-A8AE-27ADEC24A6AA}">
    <text>Competition ( this affects since if they don’t do it then someone  else will</text>
  </threadedComment>
  <threadedComment ref="O25" dT="2024-09-10T09:08:03.39" personId="{0CD3591C-C1F6-4F2C-85BD-CA7FBBAB9C2A}" id="{0ED2D12C-B10D-4B91-AE08-7B64FD5CB672}">
    <text xml:space="preserve">cost of farming is very high  </text>
  </threadedComment>
  <threadedComment ref="CD25" dT="2024-09-10T09:13:01.04" personId="{0CD3591C-C1F6-4F2C-85BD-CA7FBBAB9C2A}" id="{431D844F-9D3D-4772-9D93-81381635050F}">
    <text xml:space="preserve">a.	They define new flexible conditions. Sometimes they call the member to see if there is a way they can figure out a mode of repayment. 
Due to the nature of the institutions and its shareholding, then the writing off process is not preferred and they keep it alive. </text>
  </threadedComment>
  <threadedComment ref="CJ25" dT="2024-09-10T09:13:54.18" personId="{0CD3591C-C1F6-4F2C-85BD-CA7FBBAB9C2A}" id="{B921FA49-C65D-4B88-8B0A-1ED5448EAB3B}">
    <text xml:space="preserve">to the rain fed agriculture crops and not the irrigation crops)
They consider farmers with multiple income sources as they are able to diversify
</text>
  </threadedComment>
  <threadedComment ref="CM25" dT="2024-09-10T09:14:26.16" personId="{0CD3591C-C1F6-4F2C-85BD-CA7FBBAB9C2A}" id="{C94C3A9B-47FF-469E-8CFB-6E545C85B640}">
    <text>a.	they are trying to get products that fit the change in climatic conditions- Livestock farming   ( they are mostly Maasai’s who keep livestock) they encourage them to sell their livestock while they are still fatty and not to wait until the draught season) they sensitize the farmers</text>
  </threadedComment>
  <threadedComment ref="CR25" dT="2024-09-10T09:15:03.97" personId="{0CD3591C-C1F6-4F2C-85BD-CA7FBBAB9C2A}" id="{FCEB1CD4-DF82-4FD5-A711-950E62214989}">
    <text>a.	specify        Adjusted the policies- requested for more collateral, increased the repayment periods, flexible interest rates, they do not penalize those who have loss due to the natural calamities (only if there is proof))- with this strategy the willingness to pay increases</text>
  </threadedComment>
  <threadedComment ref="DO25" dT="2024-09-10T09:16:27.35" personId="{0CD3591C-C1F6-4F2C-85BD-CA7FBBAB9C2A}" id="{C0B42DDF-A53D-4A8B-84C7-C94E00F5F495}">
    <text xml:space="preserve">·	Capacity building in Agriculture especially in 
o	lending and gauging weather patterns 
o	Market for the members doing agriculture – where to sell their produce
·	Irrigation offering for the farmers – for both groups and individuals. 
·	Sensitization on agriculture because the main economic activity is farming hence this would be very useful. On climate change. </text>
  </threadedComment>
  <threadedComment ref="U26" dT="2024-09-10T09:21:11.13" personId="{0CD3591C-C1F6-4F2C-85BD-CA7FBBAB9C2A}" id="{623982B0-CFA7-4E03-918C-0F6E6FDFC2D2}">
    <text xml:space="preserve">a.	They lend to borrowers based on their ability to pay for example the payslip. This factor does not necessarily impact them. 
*** New Fortis does not engage directly in agricultural related loans hence there is not follow up of cause of loan default
***they lend to people who are salaried
*** the borrower should have been saving with them and borrow against their shares.
*** If there are no guarantors for the loan, borrowing will be 80% of the deposits
***all the loans are guaranteed except the ones on the weight of your deposits. </text>
  </threadedComment>
  <threadedComment ref="I27" dT="2024-09-10T09:23:53.89" personId="{0CD3591C-C1F6-4F2C-85BD-CA7FBBAB9C2A}" id="{A809650E-A79A-49D5-BED6-6920C43C2FE5}">
    <text xml:space="preserve">a.	. eg coffee sector there is a season when  the pricing is varying. Also flooding in the market like for Tomatoes causing the prices to go down making the farmer not to meet their obligations of loan repayment. There is no consultations of what to plant in what season to avoid planting same crops. Mostly its horticulture produce. Government to coordinate the farmers with a directive what to plant to avoid excess of one crop. </text>
  </threadedComment>
  <threadedComment ref="N27" dT="2024-09-10T09:24:28.06" personId="{0CD3591C-C1F6-4F2C-85BD-CA7FBBAB9C2A}" id="{03CFDC52-B6B9-4345-A010-367C8A52CB17}">
    <text xml:space="preserve">a.	. Some of the areas where people deal with horticulture its very cold and most people are old so there are illness that affect people due to weather and also for example doing irrigation in the night they get exposed and also excessive use of chemicals on the farm cause some side effects (spraying the chemicals). some finances end up being used for hospital. There is also lack of agricultural advise how to deal with wellbeing of the farmers. Majority of coffee growers are older people. </text>
  </threadedComment>
  <threadedComment ref="Y27" dT="2024-09-10T09:25:24.00" personId="{0CD3591C-C1F6-4F2C-85BD-CA7FBBAB9C2A}" id="{2EC5FCF2-4D6A-4035-84EF-E45C2DB8436D}">
    <text xml:space="preserve">They have some short term loans especially when crops are nearing maturity and this gives an idea on what to expect going forward . The dynamics change with the longterm but with information from the shortterm products. Some they are able to know immediately after payment of large sums of money eg bonus. </text>
  </threadedComment>
  <threadedComment ref="AK27" dT="2024-09-10T09:26:27.41" personId="{0CD3591C-C1F6-4F2C-85BD-CA7FBBAB9C2A}" id="{87FF9714-8E8D-41DB-8A4F-74FD330E6AEA}">
    <text xml:space="preserve">a.	understand if the member has other income streams and can channel the income to repayment eg some farmers are also teachers and also involvement in other types of farming that are not related to the loans. </text>
  </threadedComment>
  <threadedComment ref="CK27" dT="2024-09-10T09:30:47.29" personId="{0CD3591C-C1F6-4F2C-85BD-CA7FBBAB9C2A}" id="{D494BB54-0F9E-45A0-A603-CD9EF8DC8DA6}">
    <text>train them eg in livestock if one keeps cows they can diversify and keep chicken or pigs this way they are able to service their loans better.</text>
  </threadedComment>
  <threadedComment ref="CV27" dT="2024-09-10T09:32:33.37" personId="{0CD3591C-C1F6-4F2C-85BD-CA7FBBAB9C2A}" id="{262F5536-626B-464D-A5E8-FA05869433EF}">
    <text>Some farms are family farms and it can be subdivided and it had been used during taking the loan as proof of harvest expected. The borrower then gets the least productive part of the farm hence not able to meet their obligation leading to non-repayment</text>
  </threadedComment>
  <threadedComment ref="DO27" dT="2024-09-10T09:33:38.77" personId="{0CD3591C-C1F6-4F2C-85BD-CA7FBBAB9C2A}" id="{3B929D9E-1D95-42C4-84C0-9D66FFD5279E}">
    <text xml:space="preserve">·	The government should set aside some funds to support the natural disasters that affect the agriculture sector and to tackle loans given for agriculture and affected in natural disasters.
·	Offer advise in terms of markets eg when you farm some products during certain times the markets get flooded and prices are bad. 
·	Other forms of support should come from the government eg advise what certain regions should farm to provide ready market. 
·	Government to put in place regulations for the market eg sometime back onions flooded in the market from Tanzania and there were already onions being harvested in the central region. To avoid exploitation of farmers in the market . </text>
  </threadedComment>
  <threadedComment ref="F28" dT="2024-09-10T11:26:43.25" personId="{0CD3591C-C1F6-4F2C-85BD-CA7FBBAB9C2A}" id="{4A882487-A480-46FF-A6C7-BED83B18F8E1}">
    <text>·covers agriculture as a whole (Kilimo biashara) and used from farm inputs, production.  
·Underwriting process for agriculture is different from other loans that are based on salary. 
·Additional requirements: They require audited financials for the farmer, due to the risk, they ask also for collateral
·When the above are not available they test if the business is a viable one to lend to and they analyse account activity. Eg Mpesa statement 
·Limit is 3 million per member 
·Horticulture crops is their main lending</text>
  </threadedComment>
  <threadedComment ref="Q28" dT="2024-09-10T11:28:25.92" personId="{0CD3591C-C1F6-4F2C-85BD-CA7FBBAB9C2A}" id="{36DE18E6-9F6E-4C49-B1D3-AD997F9FC76E}">
    <text xml:space="preserve">a.	Very often (Every 1-2 years) draught
a.	Not very often (Every 4-6 years) floods
</text>
  </threadedComment>
  <threadedComment ref="T28" dT="2024-09-10T11:29:15.30" personId="{0CD3591C-C1F6-4F2C-85BD-CA7FBBAB9C2A}" id="{E341A59C-63BD-4172-BDA6-B4E338F3CA42}">
    <text xml:space="preserve">a.	Drought 2022 (irregular patterns that are also cause a bigger impact)
b.	Flood 2018-2019
</text>
  </threadedComment>
  <threadedComment ref="AY28" dT="2024-09-10T11:34:59.65" personId="{0CD3591C-C1F6-4F2C-85BD-CA7FBBAB9C2A}" id="{E164275F-797A-4D88-8131-E2892287C0C9}">
    <text xml:space="preserve">the products they are producing eg there is a larger market for water melon and the shelf life is longer compared to tomatoes)  </text>
  </threadedComment>
  <threadedComment ref="CK28" dT="2024-09-10T11:38:31.55" personId="{0CD3591C-C1F6-4F2C-85BD-CA7FBBAB9C2A}" id="{91EF8270-196C-4089-8B18-309ABA4D9A3B}">
    <text xml:space="preserve">Diversified in the agric areas covered to other regions outside of the sabaki river areas.  </text>
  </threadedComment>
  <threadedComment ref="CM28" dT="2024-09-10T11:39:04.17" personId="{0CD3591C-C1F6-4F2C-85BD-CA7FBBAB9C2A}" id="{EE152F84-5A01-4FA3-9EC9-DA900AB96FE3}">
    <text xml:space="preserve">Reviewed the existing products and enhanced security features eg provide collateral for the larger loans which was necessarily considered previously            )   </text>
  </threadedComment>
  <threadedComment ref="DO28" dT="2024-09-10T11:40:44.79" personId="{0CD3591C-C1F6-4F2C-85BD-CA7FBBAB9C2A}" id="{DDA49A38-AE0E-40B1-B45B-38EEEEBD04D3}">
    <text>Awareness and capacity building to Imarika  
Environmental issues  </text>
  </threadedComment>
  <threadedComment ref="C30" dT="2024-09-10T11:47:11.57" personId="{0CD3591C-C1F6-4F2C-85BD-CA7FBBAB9C2A}" id="{9B3B7239-F04F-4406-8690-449E99449FC7}">
    <text>Agriculture is the backbone  membership of 400,000 members and approximately 70,000 are farmers  and 35,000 are tea farmers–</text>
  </threadedComment>
  <threadedComment ref="G30" dT="2024-09-10T11:48:18.69" personId="{0CD3591C-C1F6-4F2C-85BD-CA7FBBAB9C2A}" id="{DF4201BB-6D6E-4CC5-96B6-77422F6DFFA3}">
    <text xml:space="preserve"> the officers deal with both SME and farmers,. Initially they had the specialisations
</text>
  </threadedComment>
  <threadedComment ref="O30" dT="2024-09-10T11:49:28.97" personId="{0CD3591C-C1F6-4F2C-85BD-CA7FBBAB9C2A}" id="{40548CD6-0B22-410B-A7AF-06136166E4DD}">
    <text xml:space="preserve">a.	Others (please specify:         competition 5.      They default because they borrow from multiple sources. Eg the KTDA MFI (Green Feather Limited)                   )
b.	Weather patterns: 3. Dairy is affected by weather pattern, tea does well when the rains are there. The farmers are still reliant on the weather patterns. Frost is a key one here. 
</text>
  </threadedComment>
  <threadedComment ref="AC30" dT="2024-09-10T11:51:48.67" personId="{0CD3591C-C1F6-4F2C-85BD-CA7FBBAB9C2A}" id="{2BDF0462-2F7F-4C31-8EBC-CF625CE2F939}">
    <text xml:space="preserve">Tea sector mostly
</text>
  </threadedComment>
  <threadedComment ref="AF30" dT="2024-09-10T11:52:32.52" personId="{0CD3591C-C1F6-4F2C-85BD-CA7FBBAB9C2A}" id="{2CB7CB76-8365-40A6-8F7A-7B8F3FF9C7F2}">
    <text xml:space="preserve">) before being categorized as NPL (PAR 90) they deal with mature sectors hence they are able to pay gradually </text>
  </threadedComment>
  <threadedComment ref="AK30" dT="2024-09-10T11:53:00.84" personId="{0CD3591C-C1F6-4F2C-85BD-CA7FBBAB9C2A}" id="{C6F30D99-BFFA-46AC-9C85-06EAE56C3730}">
    <text>a.	offer non-financial support, they do member education to diversify so that they can cushion themselves. Done by the SACCO. They do a campaign. But in agronomists                      )</text>
  </threadedComment>
  <threadedComment ref="AY30" dT="2024-09-10T11:54:19.91" personId="{0CD3591C-C1F6-4F2C-85BD-CA7FBBAB9C2A}" id="{0455C40B-B82F-45D8-87D2-96D7F6C47322}">
    <text xml:space="preserve">a.	other non agric income 3.    30% of income to be lend         )
*** larger loans its people who have ability to pay. 
The model they use is labour intensive and they have 125 relationship officers. For agriculture a score based system will leave out a lot of farmers. </text>
  </threadedComment>
  <threadedComment ref="BK30" dT="2024-09-10T11:55:40.42" personId="{0CD3591C-C1F6-4F2C-85BD-CA7FBBAB9C2A}" id="{2E1F8CF0-0B3B-47EF-92A2-0B098EE6529B}">
    <text xml:space="preserve">at times they top up for other needs outside of agriculture
</text>
  </threadedComment>
  <threadedComment ref="BT30" dT="2024-09-10T11:56:50.60" personId="{0CD3591C-C1F6-4F2C-85BD-CA7FBBAB9C2A}" id="{9CD497D7-573C-430A-A6AA-C7BD880CCA02}">
    <text xml:space="preserve">weather forecast for that year                   </text>
  </threadedComment>
  <threadedComment ref="BW30" dT="2024-09-10T11:57:46.03" personId="{0CD3591C-C1F6-4F2C-85BD-CA7FBBAB9C2A}" id="{1E13F611-A887-44AB-95AE-B4A148C779DD}">
    <text xml:space="preserve">a.	Over time they have been able to build on the reserves and they have solid liquidity unless it affects 3-4 years. Every 4 years they have a peak and dip in repayments and based on the climate predictions
</text>
  </threadedComment>
  <threadedComment ref="CD30" dT="2024-09-10T11:58:25.03" personId="{0CD3591C-C1F6-4F2C-85BD-CA7FBBAB9C2A}" id="{CD23C568-CA15-477A-A282-711C053313BA}">
    <text>a.	:       restructure and recovery lending. in their lifetime they have only written off  only one SME (agri and no agric) loans 10 years ago               ) 
 they have insured their loans against death because most of the farmers are aging</text>
  </threadedComment>
  <threadedComment ref="CJ30" dT="2024-09-10T11:59:27.25" personId="{0CD3591C-C1F6-4F2C-85BD-CA7FBBAB9C2A}" id="{13C0E779-AAB4-4B28-880F-13A2EB1FD47C}">
    <text xml:space="preserve">There has been a huge growth in agric (50% growth) lending but also increase in SME (more than 100% lending) lending hence reducing the percent 
</text>
  </threadedComment>
  <threadedComment ref="CR30" dT="2024-09-10T12:00:21.52" personId="{0CD3591C-C1F6-4F2C-85BD-CA7FBBAB9C2A}" id="{EF2FDE79-EE46-479B-B8E6-13AF986BCE49}">
    <text>specify        member education.   This has resulted to huge growth in agriculture by 50% and for SME more than 100%             )</text>
  </threadedComment>
  <threadedComment ref="DI30" dT="2024-09-10T12:01:58.17" personId="{0CD3591C-C1F6-4F2C-85BD-CA7FBBAB9C2A}" id="{39C797A6-395F-4094-99A8-3FE60944BD64}">
    <text>Mostl loans are unsecured and hence this is important</text>
  </threadedComment>
  <threadedComment ref="DJ30" dT="2024-09-10T12:01:40.64" personId="{0CD3591C-C1F6-4F2C-85BD-CA7FBBAB9C2A}" id="{1F2A6B8C-82A7-4EC8-B5F4-F74F066777C3}">
    <text>There is no good and affordable insurance for especially tea and coffee. Dairy is well established. For horticulture when you do the math its not logical.</text>
  </threadedComment>
  <threadedComment ref="DO30" dT="2024-09-10T12:03:00.01" personId="{0CD3591C-C1F6-4F2C-85BD-CA7FBBAB9C2A}" id="{07C09F52-D7E1-4211-AE36-B88DAB920CFA}">
    <text>·Need for a fund that looks at the farmer eg for write off for coffee farmers 
·Technical knowledge to the farmer 
·Social lenders who will support financial institutions to offer affordable credit. In terms of pricing its high eg offer farmers to principal only repaymet and the social lender offers the interest
·Capacity building to the farmer to be able to get out of the situation
·Insurance education especially for heavy horticulture farmers who are more affected also. 
·Horticulture – linkages to the market especially when the rainfall is lots 
·Value add especially for horticulture eg store the produce in a different form to allow longer shelf life
·The market is not well organized. 
·Alternative farming methods eg irrigation</text>
  </threadedComment>
  <threadedComment ref="DS30" dT="2024-09-10T12:04:06.59" personId="{0CD3591C-C1F6-4F2C-85BD-CA7FBBAB9C2A}" id="{0B230C71-93B5-4158-BBBB-E205C99724B0}">
    <text>The sacco needs to visit the borrowers affected through the cycles of repayment and especially cycle 1 to check on production</text>
  </threadedComment>
  <threadedComment ref="A31" dT="2024-09-11T06:11:59.95" personId="{0CD3591C-C1F6-4F2C-85BD-CA7FBBAB9C2A}" id="{8E974FF0-9FF9-4965-A815-705F5199A712}">
    <text>10-year-old sacco, community based sacco, mostly was for communities that are in ASAL. 
It was created as a vehicle for community empowerment
It was created as a vehicle to support more sustainable solutions to meet the needs of the community
The motivator was also the impact on the livestock during the draught season
Fully fledged sharia compliant sacco</text>
  </threadedComment>
  <threadedComment ref="C31" dT="2024-09-11T06:15:14.94" personId="{0CD3591C-C1F6-4F2C-85BD-CA7FBBAB9C2A}" id="{91F66FAD-2624-4B36-85C3-0E7DA6633B0B}">
    <text xml:space="preserve">Initially it was 12 million and now 8.4 million for agriculture, out of this 3.8 million is in loss ( it is going towards write off and it will be the first write off) this was due to the long draught since 2018 – 2022 -5 years. 
</text>
  </threadedComment>
  <threadedComment ref="F31" dT="2024-09-11T06:15:50.51" personId="{0CD3591C-C1F6-4F2C-85BD-CA7FBBAB9C2A}" id="{55A92D62-2048-484F-81E7-18885AF5A657}">
    <text xml:space="preserve">. Mifugo cash cash – livestock financing product (they would not be relevant in North Kenya without this value chain) – looking to farmers to sell their livestock when there is a draught. It was more access/linkage to markets and access to financing (traders who then would work with the community) they were mostly lending to the traders(trade finance) -village level . this reduced the level of brokers who occupied a large part of this value chain. This was mostly a pilot product
There was no credible market and they would take advantage of the traders. there was development of a firm called Kemlik 
2. MKK 2 they have been training to get local off-takers 
they are pushing for fodder banks for storage of fodder. 
The product is work in progress. The issue has been 
In the last draught they did not loose any livestock
</text>
  </threadedComment>
  <threadedComment ref="W31" dT="2024-09-11T06:17:19.14" personId="{0CD3591C-C1F6-4F2C-85BD-CA7FBBAB9C2A}" id="{DB0FDAE7-A8FF-49A0-8008-14B59D419B60}">
    <text xml:space="preserve">51%+  draught
21 – 30% floods
</text>
  </threadedComment>
  <threadedComment ref="Y31" dT="2024-09-11T06:17:44.23" personId="{0CD3591C-C1F6-4F2C-85BD-CA7FBBAB9C2A}" id="{46119F52-A1C1-45FB-A003-A5149B62B8FE}">
    <text xml:space="preserve">They had issued short term loans 90 days loans
</text>
  </threadedComment>
  <threadedComment ref="AF31" dT="2024-09-11T06:18:36.81" personId="{0CD3591C-C1F6-4F2C-85BD-CA7FBBAB9C2A}" id="{A4F3EA50-07FF-4C1F-99EC-4588A6DA8D3D}">
    <text xml:space="preserve">Notable increase in NPLs, but mostly repaid (More than 80% of the viable borrowers). About 10% write off -Floods
Notable increase in NPLs and loan write-offs (More than 20% of the viable borrowers). draught
</text>
  </threadedComment>
  <threadedComment ref="AG31" dT="2024-12-11T17:28:39.79" personId="{7DD3C717-09E7-44B4-98AB-743B05622C30}" id="{5276BB5C-8EDE-4F80-85E6-59C9FBCF62B1}">
    <text>I would consider this answer invalid as b and c are mutually exclusive.</text>
  </threadedComment>
  <threadedComment ref="AK31" dT="2024-09-11T06:19:10.76" personId="{0CD3591C-C1F6-4F2C-85BD-CA7FBBAB9C2A}" id="{9AE35225-DB75-478D-8C5C-3BE6888D793E}">
    <text xml:space="preserve">:    as per the sharia compliance – they provided a period of grace 1. About 90 days and restructured at cost and refinanced a few of those loans                 ) some were not able to repay completely –(40% of the defaulted) so they restructured this 40% through additional credit
</text>
  </threadedComment>
  <threadedComment ref="AY31" dT="2024-09-11T06:20:18.13" personId="{0CD3591C-C1F6-4F2C-85BD-CA7FBBAB9C2A}" id="{DA139219-E452-4E9D-AC62-89D43FE3ECBD}">
    <text xml:space="preserve">Islamic finance conditions. They take more risks since they restructure at no cost
</text>
  </threadedComment>
  <threadedComment ref="BE31" dT="2024-09-11T06:20:59.77" personId="{0CD3591C-C1F6-4F2C-85BD-CA7FBBAB9C2A}" id="{20087F92-5BA3-48B0-8ADD-2A56954AF138}">
    <text xml:space="preserve">Sharia compliance 1
Positive implication in the market 3. </text>
  </threadedComment>
  <threadedComment ref="BK31" dT="2024-09-11T06:21:33.12" personId="{0CD3591C-C1F6-4F2C-85BD-CA7FBBAB9C2A}" id="{9DF9BD9B-42DB-4191-BEA4-6E248092DF0E}">
    <text>There are much more relaxed conditions that they use. In the northern kenya there is no collateral. For group loans they co-guarantee</text>
  </threadedComment>
  <threadedComment ref="BT31" dT="2024-09-11T06:23:06.21" personId="{0CD3591C-C1F6-4F2C-85BD-CA7FBBAB9C2A}" id="{392288DD-7395-47DB-92DF-7EBF3C03AF39}">
    <text xml:space="preserve">business continuity </text>
  </threadedComment>
  <threadedComment ref="CF31" dT="2024-09-11T06:24:02.05" personId="{0CD3591C-C1F6-4F2C-85BD-CA7FBBAB9C2A}" id="{09897D18-6D2E-4007-A878-226361C6C6D6}">
    <text xml:space="preserve">5-10% floods 10%
21-50% draught 40%
</text>
  </threadedComment>
  <threadedComment ref="CM31" dT="2024-09-11T06:25:16.73" personId="{0CD3591C-C1F6-4F2C-85BD-CA7FBBAB9C2A}" id="{97E98DF1-00F9-467B-A66E-6E71D7390027}">
    <text xml:space="preserve">revised the product               </text>
  </threadedComment>
  <threadedComment ref="CN31" dT="2024-09-11T06:25:30.11" personId="{0CD3591C-C1F6-4F2C-85BD-CA7FBBAB9C2A}" id="{3A0B760E-E1D2-4A2E-B9DA-DC07126E035E}">
    <text xml:space="preserve">they did not scale up the product    due to lack of finance </text>
  </threadedComment>
  <threadedComment ref="DD31" dT="2024-09-11T06:29:30.91" personId="{0CD3591C-C1F6-4F2C-85BD-CA7FBBAB9C2A}" id="{41F8C0CD-F0B6-4D4A-85D5-8E8CA9DB6137}">
    <text xml:space="preserve">more lenient due to lack of collateral. For relevance in the northern rangeland </text>
  </threadedComment>
  <threadedComment ref="DG31" dT="2024-09-11T06:30:24.75" personId="{0CD3591C-C1F6-4F2C-85BD-CA7FBBAB9C2A}" id="{808B267B-5057-40A2-9F5E-874AEF40AF79}">
    <text xml:space="preserve">due to aggregate nature rather than idiosyncratic. Its not individual borrower driven but group. Hence its blanket repayment
</text>
  </threadedComment>
  <threadedComment ref="DM31" dT="2024-09-11T06:31:01.97" personId="{0CD3591C-C1F6-4F2C-85BD-CA7FBBAB9C2A}" id="{9267BE59-114B-49BF-BAF2-BD13C770E0BD}">
    <text>they have tried to create a product for the region hence there needs to regulatory accommodation</text>
  </threadedComment>
  <threadedComment ref="DO31" dT="2024-09-11T06:31:38.49" personId="{0CD3591C-C1F6-4F2C-85BD-CA7FBBAB9C2A}" id="{AE81E49F-9443-4721-9B0A-887F051F9914}">
    <text xml:space="preserve">Portfolio incentives – many people are shying away from taking the risk because its not rewarding in terms of the returns.  Incentivize to run business in certain regions
Reduce cost of underwriting in certain regions
Access to guarantees – eg de-risk the guarantee to allow the institution to take higher risk. This is done at the back end (not known to the borrower)
</text>
  </threadedComment>
</ThreadedComments>
</file>

<file path=xl/threadedComments/threadedComment2.xml><?xml version="1.0" encoding="utf-8"?>
<ThreadedComments xmlns="http://schemas.microsoft.com/office/spreadsheetml/2018/threadedcomments" xmlns:x="http://schemas.openxmlformats.org/spreadsheetml/2006/main">
  <threadedComment ref="F2" dT="2024-12-17T17:30:12.07" personId="{7DD3C717-09E7-44B4-98AB-743B05622C30}" id="{159DBAD0-1F75-45B8-A9F5-1BF0697210FE}">
    <text>This column is calculated with formula, but cells with actual share are replaced with real value.</text>
  </threadedComment>
  <threadedComment ref="D3" dT="2024-09-11T07:14:29.51" personId="{0CD3591C-C1F6-4F2C-85BD-CA7FBBAB9C2A}" id="{4FEEF8FC-A36D-4A24-9852-FB87CC955914}">
    <text xml:space="preserve">40 % is for primary production, 60% is for processors, aggregators) 
</text>
  </threadedComment>
  <threadedComment ref="V3" dT="2024-09-11T07:15:58.05" personId="{0CD3591C-C1F6-4F2C-85BD-CA7FBBAB9C2A}" id="{DF56F9E2-CA10-4B88-833B-77DA627CCF9C}">
    <text>Hard economic situations leading to reduced disposable income   
income   )
Locusts (2022)</text>
  </threadedComment>
  <threadedComment ref="AL3" dT="2024-09-11T07:17:32.33" personId="{0CD3591C-C1F6-4F2C-85BD-CA7FBBAB9C2A}" id="{B7FA265C-73E8-4A47-939C-C694F0070D72}">
    <text xml:space="preserve">Revamp of the existing products                        </text>
  </threadedComment>
  <threadedComment ref="CO3" dT="2024-09-11T07:20:06.04" personId="{0CD3591C-C1F6-4F2C-85BD-CA7FBBAB9C2A}" id="{3CEAAFC6-EE3C-482B-8B11-1BC8806EAF73}">
    <text xml:space="preserve">Mavuno Coffee              </text>
  </threadedComment>
  <threadedComment ref="DF3" dT="2024-09-11T07:21:31.81" personId="{0CD3591C-C1F6-4F2C-85BD-CA7FBBAB9C2A}" id="{9FCF16EE-A84C-434C-867C-F9A477E8784D}">
    <text>repayments are mostly structured on the seasons of the specific crops.</text>
  </threadedComment>
  <threadedComment ref="DK3" dT="2024-09-11T07:22:34.25" personId="{0CD3591C-C1F6-4F2C-85BD-CA7FBBAB9C2A}" id="{01FF6EC1-8CCE-4ADB-B7A4-7AF11630AFB9}">
    <text xml:space="preserve">paper guarantees- ) – its dependent on the guarantee because some guarantees are very specific to agricultural, with a specific tenure. Mostly development partners. </text>
  </threadedComment>
  <threadedComment ref="DL3" dT="2024-09-11T07:22:51.89" personId="{0CD3591C-C1F6-4F2C-85BD-CA7FBBAB9C2A}" id="{0A55569A-0993-4A40-840E-DCB09063341A}">
    <text xml:space="preserve">agric loans are insured thro crop and livestock to cushion against the calamities. Agric is perceived as expensive and until a calamity happens then its seen as important. Its not mandatory but it’s a requirement. </text>
  </threadedComment>
  <threadedComment ref="L4" dT="2024-08-24T13:26:22.50" personId="{DB678355-B6C8-4C54-BC88-B6848C506C90}" id="{3AB7EB95-6B99-480F-B3B5-3FADC87593F4}">
    <text xml:space="preserve">Natural disasters such as floods are not large events. The risk is weather pattern change (timing of the rain, temperature, etc.). Changes in the timing of the planting lead to lower production yield.   </text>
  </threadedComment>
  <threadedComment ref="R4" dT="2024-08-24T13:26:52.51" personId="{DB678355-B6C8-4C54-BC88-B6848C506C90}" id="{3FCEF3C3-89DD-43B6-82FF-68BDD42366A7}">
    <text xml:space="preserve">Every year, the weather patter is changing slowly. 
</text>
  </threadedComment>
  <threadedComment ref="V4" dT="2024-08-24T13:28:15.83" personId="{DB678355-B6C8-4C54-BC88-B6848C506C90}" id="{AF155D2F-79CA-4A9B-8001-DA42815DC13D}">
    <text xml:space="preserve">No major events, but a slow change of weather. Timing of planting, etc is affected. Drought could be included in this category if the rain delays or rainfall is lower than the normal years. </text>
  </threadedComment>
  <threadedComment ref="X4" dT="2024-08-24T13:28:43.24" personId="{DB678355-B6C8-4C54-BC88-B6848C506C90}" id="{F62987F6-EED3-43FD-BCA1-08C4DE13008C}">
    <text>It is usually contained. NPL is much lower.</text>
  </threadedComment>
  <threadedComment ref="AB4" dT="2024-08-24T13:29:21.09" personId="{DB678355-B6C8-4C54-BC88-B6848C506C90}" id="{0457B5F3-39B7-4D51-8552-7156A8495901}">
    <text>Loan officers are required to contact the borrowers and visit them as needed. Biweekly risk meeting to report the non-repayments.</text>
  </threadedComment>
  <threadedComment ref="AD4" dT="2024-08-24T13:29:57.06" personId="{DB678355-B6C8-4C54-BC88-B6848C506C90}" id="{FD361E12-1DD0-4200-AD5A-FCCA724DF08A}">
    <text>BPR is very selective in lending in the agriculture sector. The borrowers usually remain viable even with the weather pattern changes. Major events may make some farms unviable, but BPR has not encountered such events in recent years.</text>
  </threadedComment>
  <threadedComment ref="AG4" dT="2024-08-24T13:30:58.17" personId="{DB678355-B6C8-4C54-BC88-B6848C506C90}" id="{1B515636-52C9-4538-BC9E-3C4632AB6E07}">
    <text>The loans are restructured and the borrowers mostly repay. NPLs are isolated cases.</text>
  </threadedComment>
  <threadedComment ref="AK4" dT="2024-08-24T13:32:14.69" personId="{DB678355-B6C8-4C54-BC88-B6848C506C90}" id="{4D3594DB-E11B-4297-9BF5-295A20A39046}">
    <text xml:space="preserve">The new credit may be granted depending on the risk. </text>
  </threadedComment>
  <threadedComment ref="AN4" dT="2024-08-24T13:32:43.65" personId="{DB678355-B6C8-4C54-BC88-B6848C506C90}" id="{699756F8-6CD2-49FA-8D77-516923B92EF2}">
    <text>BPR always helps as long as borrowers are viable.</text>
  </threadedComment>
  <threadedComment ref="AR4" dT="2024-08-24T13:35:18.48" personId="{DB678355-B6C8-4C54-BC88-B6848C506C90}" id="{DAD45AC0-7E20-4288-A094-1C6343D1A505}">
    <text>Never reduce the interest rates and principal unless the government interventions or special circumstances like COVID.</text>
  </threadedComment>
  <threadedComment ref="AT4" dT="2024-08-24T13:35:37.47" personId="{DB678355-B6C8-4C54-BC88-B6848C506C90}" id="{6CC24B5C-E4E5-426E-A9F1-D12942B0128A}">
    <text>Can wait for up to 3 years. For agriculture, the extension considers crop cycles.</text>
  </threadedComment>
  <threadedComment ref="BC4" dT="2024-08-24T13:36:39.98" personId="{DB678355-B6C8-4C54-BC88-B6848C506C90}" id="{1150834A-471A-4B45-98C5-1E7B549A1DD8}">
    <text xml:space="preserve">The cashflow gap is filled by taking more deposits or/and borrowing. </text>
  </threadedComment>
  <threadedComment ref="BH4" dT="2024-08-24T13:37:12.70" personId="{DB678355-B6C8-4C54-BC88-B6848C506C90}" id="{980011E2-988C-4DED-B67D-D7F5F6B157D6}">
    <text>Close to 100%</text>
  </threadedComment>
  <threadedComment ref="BL4" dT="2024-08-24T13:37:43.88" personId="{DB678355-B6C8-4C54-BC88-B6848C506C90}" id="{2B67D1F5-049D-4F4F-A474-C36B2DE66CB1}">
    <text>Always ready to help as long as the agriculture exposure remains within the sector ceiling.</text>
  </threadedComment>
  <threadedComment ref="BO4" dT="2024-08-24T13:38:26.88" personId="{DB678355-B6C8-4C54-BC88-B6848C506C90}" id="{047FADC6-0D12-43D1-809E-DE055A3FA361}">
    <text xml:space="preserve">But loan conditions vary depending on the risk of the borrowers. </text>
  </threadedComment>
  <threadedComment ref="CC4" dT="2024-08-24T13:43:53.78" personId="{DB678355-B6C8-4C54-BC88-B6848C506C90}" id="{D9C894E8-4A4D-4DA5-A612-82C813A47CC5}">
    <text xml:space="preserve">Depends on the situation. If borrowers are not viable, try to recover the loans, execute collateral and write-off the loans after two years. They are reported to the credit bureau (reporting institutions include MFIs and SACCOs, mobile lenders) and they will not be able to borrow.  </text>
  </threadedComment>
  <threadedComment ref="CG4" dT="2024-08-24T13:44:11.83" personId="{DB678355-B6C8-4C54-BC88-B6848C506C90}" id="{52830831-9C70-4B76-9007-C6901A5C2D58}">
    <text>Almost zero.</text>
  </threadedComment>
  <threadedComment ref="CN4" dT="2024-08-24T13:45:31.64" personId="{DB678355-B6C8-4C54-BC88-B6848C506C90}" id="{0F3C871F-CC3A-4917-969B-DA9A1059BB3F}">
    <text>Shifting of target segments in value chains (manufacturing etc.)</text>
  </threadedComment>
  <threadedComment ref="CT4" dT="2024-08-24T13:45:54.30" personId="{DB678355-B6C8-4C54-BC88-B6848C506C90}" id="{6D95C871-F65E-48F8-943C-B78A98FDF140}">
    <text>Climate consideration in assessing agriculture loans as per the central bank regulations leading to more provisions</text>
  </threadedComment>
  <threadedComment ref="CW4" dT="2024-08-24T13:46:33.49" personId="{DB678355-B6C8-4C54-BC88-B6848C506C90}" id="{B00961C6-3EC7-4624-A0ED-9CADEA3A892C}">
    <text>Including risk assessment for lending.</text>
  </threadedComment>
  <threadedComment ref="DK4" dT="2024-08-24T13:48:15.02" personId="{DB678355-B6C8-4C54-BC88-B6848C506C90}" id="{ED60AF53-6321-4775-8148-0CD4696E249D}">
    <text xml:space="preserve">The last line of defense. For the worst-case scenario. And also more confidence for the credit approvals.  </text>
  </threadedComment>
  <threadedComment ref="DL4" dT="2024-08-24T13:48:49.80" personId="{DB678355-B6C8-4C54-BC88-B6848C506C90}" id="{C02F9B37-12AE-457C-A248-18034E5C88DA}">
    <text>Required for agriculture borrowers.</text>
  </threadedComment>
  <threadedComment ref="DM4" dT="2024-08-24T13:47:46.59" personId="{DB678355-B6C8-4C54-BC88-B6848C506C90}" id="{CFAB2B98-363E-47A0-A88D-CC57B1013656}">
    <text xml:space="preserve">would be useful for the wholesale level. It would not work from PFIs to end-borrowers due to collateral requirements. </text>
  </threadedComment>
  <threadedComment ref="DO4" dT="2024-08-24T13:49:10.22" personId="{DB678355-B6C8-4C54-BC88-B6848C506C90}" id="{FFD3E28C-9E30-4A8D-9AA2-5D2631BE5194}">
    <text>Portfolio level insurance.</text>
  </threadedComment>
  <threadedComment ref="G5" dT="2024-09-10T11:26:43.25" personId="{0CD3591C-C1F6-4F2C-85BD-CA7FBBAB9C2A}" id="{92183356-2903-49EB-9884-2D9D19F8BED5}">
    <text>·covers agriculture as a whole (Kilimo biashara) and used from farm inputs, production.  
·Underwriting process for agriculture is different from other loans that are based on salary. 
·Additional requirements: They require audited financials for the farmer, due to the risk, they ask also for collateral
·When the above are not available they test if the business is a viable one to lend to and they analyse account activity. Eg Mpesa statement 
·Limit is 3 million per member 
·Horticulture crops is their main lending</text>
  </threadedComment>
  <threadedComment ref="R5" dT="2024-09-10T11:28:25.92" personId="{0CD3591C-C1F6-4F2C-85BD-CA7FBBAB9C2A}" id="{E57CC4B8-6FCF-48BF-A4A1-10ED35BA3745}">
    <text xml:space="preserve">a.	Very often (Every 1-2 years) draught
a.	Not very often (Every 4-6 years) floods
</text>
  </threadedComment>
  <threadedComment ref="U5" dT="2024-09-10T11:29:15.30" personId="{0CD3591C-C1F6-4F2C-85BD-CA7FBBAB9C2A}" id="{F1956580-79B9-4B39-8B9E-6469D5CC8894}">
    <text xml:space="preserve">a.	Drought 2022 (irregular patterns that are also cause a bigger impact)
b.	Flood 2018-2019
</text>
  </threadedComment>
  <threadedComment ref="AZ5" dT="2024-09-10T11:34:59.65" personId="{0CD3591C-C1F6-4F2C-85BD-CA7FBBAB9C2A}" id="{E5110473-00E2-413F-8FDD-5A804EAFD411}">
    <text xml:space="preserve">the products they are producing eg there is a larger market for water melon and the shelf life is longer compared to tomatoes)  </text>
  </threadedComment>
  <threadedComment ref="CM5" dT="2024-09-10T11:38:31.55" personId="{0CD3591C-C1F6-4F2C-85BD-CA7FBBAB9C2A}" id="{AB96764C-895C-495F-BA68-96C71ADD5CA6}">
    <text xml:space="preserve">Diversified in the agric areas covered to other regions outside of the sabaki river areas.  </text>
  </threadedComment>
  <threadedComment ref="CO5" dT="2024-09-10T11:39:04.17" personId="{0CD3591C-C1F6-4F2C-85BD-CA7FBBAB9C2A}" id="{63158ED4-6D1F-4051-B3C3-717FD8050EFA}">
    <text xml:space="preserve">Reviewed the existing products and enhanced security features eg provide collateral for the larger loans which was necessarily considered previously            )   </text>
  </threadedComment>
  <threadedComment ref="DQ5" dT="2024-09-10T11:40:44.79" personId="{0CD3591C-C1F6-4F2C-85BD-CA7FBBAB9C2A}" id="{3ADB7A86-E69D-4F11-936C-23E96C4581A2}">
    <text>Awareness and capacity building to Imarika  
Environmental issues  </text>
  </threadedComment>
  <threadedComment ref="D7" dT="2024-08-24T13:59:22.07" personId="{DB678355-B6C8-4C54-BC88-B6848C506C90}" id="{04C22625-C7A6-46E5-8D80-1607CC568468}">
    <text>9% - primary production and post-harvest (aggregation, storage, drying, sorting) – direct lending only and about 50 borrowers. Target: Self-reliance agri sector, import substitution, food security.</text>
  </threadedComment>
  <threadedComment ref="G7" dT="2024-08-24T13:59:58.47" personId="{DB678355-B6C8-4C54-BC88-B6848C506C90}" id="{D2EA187F-17B9-4B22-9393-21A202741B18}">
    <text xml:space="preserve">Coffee, poultry, rice, potato, seeds, maize
</text>
  </threadedComment>
  <threadedComment ref="R7" dT="2024-08-24T14:00:36.74" personId="{DB678355-B6C8-4C54-BC88-B6848C506C90}" id="{6D2F3818-DE53-4FF5-A6B0-39A2723E7219}">
    <text>3 borrowers restructured loans in 2018</text>
  </threadedComment>
  <threadedComment ref="Z7" dT="2024-08-24T14:01:38.72" personId="{DB678355-B6C8-4C54-BC88-B6848C506C90}" id="{34144465-DFB1-45C2-83E1-268C91F71E44}">
    <text>July/August – drought – non-repalyment in the next quarter. Flood in April and May. Loan repayments delayed in the following Q.</text>
  </threadedComment>
  <threadedComment ref="AD7" dT="2024-08-24T14:02:36.52" personId="{DB678355-B6C8-4C54-BC88-B6848C506C90}" id="{373B19DD-995F-4359-BA38-9B93E55DD87F}">
    <text>100%</text>
  </threadedComment>
  <threadedComment ref="AG7" dT="2024-08-24T14:03:24.62" personId="{DB678355-B6C8-4C54-BC88-B6848C506C90}" id="{1D247616-4313-435A-8F78-466790211B17}">
    <text>100%</text>
  </threadedComment>
  <threadedComment ref="AK7" dT="2024-08-24T14:04:12.17" personId="{DB678355-B6C8-4C54-BC88-B6848C506C90}" id="{CCE28819-BBAF-4C4D-A88C-51E129473AF0}">
    <text>The grace period for one quarter (both interest and principal). Providing new credit is possible but did not do in 2018).</text>
  </threadedComment>
  <threadedComment ref="AN7" dT="2024-08-24T14:06:53.40" personId="{DB678355-B6C8-4C54-BC88-B6848C506C90}" id="{0D9B013F-575B-46BC-9D08-CC1D82272EE8}">
    <text>100%</text>
  </threadedComment>
  <threadedComment ref="AS7" dT="2024-08-24T14:07:14.69" personId="{DB678355-B6C8-4C54-BC88-B6848C506C90}" id="{4CF73C0D-6D77-49C4-9C4F-FAAB54439763}">
    <text>4 more months.</text>
  </threadedComment>
  <threadedComment ref="AT7" dT="2024-08-24T14:07:21.67" personId="{DB678355-B6C8-4C54-BC88-B6848C506C90}" id="{C506397F-68B5-4EA2-BCFA-73A5222D4BA8}">
    <text>4 more months.</text>
  </threadedComment>
  <threadedComment ref="BH7" dT="2024-08-24T14:08:18.61" personId="{DB678355-B6C8-4C54-BC88-B6848C506C90}" id="{8FE2A2B1-99BD-4ACB-8594-FC3CCBAA1002}">
    <text>100%</text>
  </threadedComment>
  <threadedComment ref="BL7" dT="2024-08-24T14:08:47.71" personId="{DB678355-B6C8-4C54-BC88-B6848C506C90}" id="{B62A0203-6E45-4DF0-A783-5CF1ED85865E}">
    <text>0 in 2018.</text>
  </threadedComment>
  <threadedComment ref="CG7" dT="2024-08-24T14:10:24.54" personId="{DB678355-B6C8-4C54-BC88-B6848C506C90}" id="{A82854B7-4A41-4001-BDCE-85B643DC295E}">
    <text>Zero.</text>
  </threadedComment>
  <threadedComment ref="CT7" dT="2024-08-24T14:11:35.27" personId="{DB678355-B6C8-4C54-BC88-B6848C506C90}" id="{E0CFB8D6-5252-434A-ACFD-422AEA1C0434}">
    <text>Relied on affordable credit lines like CDAT. Agri insurance became a requirement.</text>
  </threadedComment>
  <threadedComment ref="DC7" dT="2024-08-24T14:12:13.04" personId="{DB678355-B6C8-4C54-BC88-B6848C506C90}" id="{BFF06170-D085-416A-B5C6-1342A2F7C173}">
    <text xml:space="preserve">Well prepared. The loan portfolio including agri loan portfolio is well diversified. </text>
  </threadedComment>
  <threadedComment ref="DH7" dT="2024-08-24T14:12:49.60" personId="{DB678355-B6C8-4C54-BC88-B6848C506C90}" id="{079FE0DA-676A-42D1-B56F-25F0D10515E1}">
    <text xml:space="preserve">But BRD is willing to consider loan restructuring and new loans if needed. 
</text>
  </threadedComment>
  <threadedComment ref="DL7" dT="2024-08-24T14:13:07.48" personId="{DB678355-B6C8-4C54-BC88-B6848C506C90}" id="{9C8BE473-0841-4A61-B4BF-EA43DC348BEA}">
    <text>Requirement.</text>
  </threadedComment>
  <threadedComment ref="DN7" dT="2024-08-24T14:13:32.29" personId="{DB678355-B6C8-4C54-BC88-B6848C506C90}" id="{5F693D7F-E8DF-40C6-99EE-E4BDF2573AEB}">
    <text>Handling of specific disasters, mitigation (advice to the borrowers), climate mitigation and adaptation (climate finance)</text>
  </threadedComment>
  <threadedComment ref="DV7" dT="2024-08-24T14:14:16.71" personId="{DB678355-B6C8-4C54-BC88-B6848C506C90}" id="{F7FF7DF1-16C7-470D-8EBA-2ADECD1140DE}">
    <text xml:space="preserve">If the borrowers do not repay after restructuring.
</text>
  </threadedComment>
  <threadedComment ref="AZ8" dT="2024-09-05T22:23:21.05" personId="{453F5DB9-D827-4FF8-8764-37501F40E2CA}" id="{049F76C7-0834-4BA9-969E-10C8C029DC44}">
    <text xml:space="preserve">New (updated) repayment capacity
</text>
  </threadedComment>
  <threadedComment ref="BU8" dT="2024-09-05T22:25:19.82" personId="{453F5DB9-D827-4FF8-8764-37501F40E2CA}" id="{430FBD63-0352-4E2F-9885-9DBCCA90FFA8}">
    <text xml:space="preserve">Repayment capacity
</text>
  </threadedComment>
  <threadedComment ref="CM8" dT="2024-09-05T22:32:16.43" personId="{453F5DB9-D827-4FF8-8764-37501F40E2CA}" id="{05A2DC8F-B52E-4BCB-BE83-3EE6DC25944D}">
    <text>PAMF does not lend in the South (which suffers from frequent draughts)</text>
  </threadedComment>
  <threadedComment ref="CR8" dT="2024-09-05T22:27:57.90" personId="{453F5DB9-D827-4FF8-8764-37501F40E2CA}" id="{259B6AF0-62C6-4E1A-BA03-15B4313F4D75}">
    <text xml:space="preserve">Assessment of primary and secondary activities of the borrowers
</text>
  </threadedComment>
  <threadedComment ref="CS8" dT="2024-09-05T22:29:40.05" personId="{453F5DB9-D827-4FF8-8764-37501F40E2CA}" id="{35CEE42C-7E28-489A-85A3-9E35A816128D}">
    <text xml:space="preserve">Better understanding of the agricultural calendar, follow up on real developments
</text>
  </threadedComment>
  <threadedComment ref="DK8" dT="2024-09-05T22:33:33.96" personId="{453F5DB9-D827-4FF8-8764-37501F40E2CA}" id="{7C71936D-C839-4597-8CDD-74FC26A2F0C5}">
    <text>They don’t use SOLIDIs because the quality of their ag loan portfolio is good</text>
  </threadedComment>
  <threadedComment ref="DL8" dT="2024-09-05T22:34:01.80" personId="{453F5DB9-D827-4FF8-8764-37501F40E2CA}" id="{A03423DA-3018-4282-9585-A6F3C00D8AC8}">
    <text>They don’t use insurance yet</text>
  </threadedComment>
  <threadedComment ref="DQ8" dT="2024-09-05T22:34:35.38" personId="{453F5DB9-D827-4FF8-8764-37501F40E2CA}" id="{BC3ACDA7-BBD3-4AF9-92C5-AC66BEE06863}">
    <text>Lines of credit to deal with catastrophes</text>
  </threadedComment>
  <threadedComment ref="Z9" dT="2024-09-06T18:35:06.15" personId="{453F5DB9-D827-4FF8-8764-37501F40E2CA}" id="{C4726C80-D1D4-4252-B9B9-2DD9128187B7}">
    <text xml:space="preserve">July is when the loans are due
</text>
  </threadedComment>
  <threadedComment ref="CS9" dT="2024-09-06T18:41:26.05" personId="{453F5DB9-D827-4FF8-8764-37501F40E2CA}" id="{E67257B7-90E6-4053-8612-A84004E2D7D0}">
    <text xml:space="preserve">Training to have a better understanding about the viability of the agricultural production, adjustment of repayment dates
</text>
  </threadedComment>
  <threadedComment ref="DL9" dT="2024-09-06T18:45:52.58" personId="{453F5DB9-D827-4FF8-8764-37501F40E2CA}" id="{2318E122-B3C4-4F48-A5C1-34D6E5BD0DEA}">
    <text xml:space="preserve">ACEP works wit SOLIDIS, but not to deal with natural catastrophes, but for productive loans and to cover stockage losses
</text>
  </threadedComment>
  <threadedComment ref="DQ9" dT="2024-09-06T18:47:31.98" personId="{453F5DB9-D827-4FF8-8764-37501F40E2CA}" id="{C287586C-84BF-4969-A36E-CC7CA48DED96}">
    <text xml:space="preserve">Resources to mitigate losses and to accompany the SHF with /a
</text>
  </threadedComment>
  <threadedComment ref="T10" dT="2024-09-09T11:11:32.58" personId="{0CD3591C-C1F6-4F2C-85BD-CA7FBBAB9C2A}" id="{1639D902-827C-4431-9549-3EA9F747C8AF}">
    <text>2020, 21, 22, 24 – mixed experience</text>
  </threadedComment>
  <threadedComment ref="AK10" dT="2024-09-09T11:14:21.84" personId="{0CD3591C-C1F6-4F2C-85BD-CA7FBBAB9C2A}" id="{7AC828B1-85C4-4925-9C55-6A1EEBF9952F}">
    <text xml:space="preserve">C.  (depends – no for off-taker agreements)
</text>
  </threadedComment>
  <threadedComment ref="AZ10" dT="2024-09-09T11:16:30.70" personId="{0CD3591C-C1F6-4F2C-85BD-CA7FBBAB9C2A}" id="{91D243CC-A771-4F58-B455-5A849EB4614C}">
    <text xml:space="preserve">repayment capacity </text>
  </threadedComment>
  <threadedComment ref="BL10" dT="2024-12-11T17:42:38.96" personId="{7DD3C717-09E7-44B4-98AB-743B05622C30}" id="{1191CCE1-5AB7-44A8-A230-A39E0C82ACF5}">
    <text>I would consider this invalid as these choices are mutually exclusive</text>
  </threadedComment>
  <threadedComment ref="BU10" dT="2024-09-09T11:20:32.98" personId="{0CD3591C-C1F6-4F2C-85BD-CA7FBBAB9C2A}" id="{D30E6568-11DF-45E3-9496-BD75ECB08D23}">
    <text>Ability to repay</text>
  </threadedComment>
  <threadedComment ref="CE10" dT="2024-09-09T11:22:32.36" personId="{0CD3591C-C1F6-4F2C-85BD-CA7FBBAB9C2A}" id="{399DE5AB-789B-4DC4-B374-F7319B0E968F}">
    <text xml:space="preserve">They can access the loans. IRFS standard requires risk based pricing. They may face higher rates.)  </text>
  </threadedComment>
  <threadedComment ref="CQ10" dT="2024-09-09T11:23:38.46" personId="{0CD3591C-C1F6-4F2C-85BD-CA7FBBAB9C2A}" id="{7D28D4AF-9833-45D4-BADB-ABAE77103DF5}">
    <text xml:space="preserve">(reviewed the products (made insurance mandatory, guarantee). Adjusted. Considered weather data – adjusted exposure based on the weather data. Avoid rainfed agriculture in drought-prone areas, focus on irrigated farms.). Small adjustments.
</text>
  </threadedComment>
  <threadedComment ref="DQ10" dT="2024-09-09T11:25:34.63" personId="{0CD3591C-C1F6-4F2C-85BD-CA7FBBAB9C2A}" id="{DC84794C-4B06-4951-B830-2BE6A4404571}">
    <text>Training of staff, especially agri officers. Training for farmers (climate risks, financial management etc</text>
  </threadedComment>
  <threadedComment ref="B12" dT="2024-12-30T23:45:47.15" personId="{453F5DB9-D827-4FF8-8764-37501F40E2CA}" id="{1C8F15FB-0083-4CDA-9A0C-FF18B6C1B0F7}">
    <text>From report online, available at: https://equitygroupholdings.com/wp-content/uploads/2024/03/Equity-Group-Holdings-PLC-Q1-2024-Investor-Booklet.pdf</text>
    <extLst>
      <x:ext xmlns:xltc2="http://schemas.microsoft.com/office/spreadsheetml/2020/threadedcomments2" uri="{F7C98A9C-CBB3-438F-8F68-D28B6AF4A901}">
        <xltc2:checksum>2434757988</xltc2:checksum>
        <xltc2:hyperlink startIndex="34" length="113" url="https://equitygroupholdings.com/wp-content/uploads/2024/03/Equity-Group-Holdings-PLC-Q1-2024-Investor-Booklet.pdf"/>
      </x:ext>
    </extLst>
  </threadedComment>
  <threadedComment ref="T12" dT="2024-09-11T07:56:42.30" personId="{0CD3591C-C1F6-4F2C-85BD-CA7FBBAB9C2A}" id="{F77C864F-25BD-4EF1-9663-E00A4453DDD5}">
    <text>2018 – locusts/Drought- 2021-2022 - pests</text>
  </threadedComment>
  <threadedComment ref="X12" dT="2024-09-09T09:11:40.41" personId="{0CD3591C-C1F6-4F2C-85BD-CA7FBBAB9C2A}" id="{755AD831-AFFA-48FD-852D-9F04CA78E27F}">
    <text>30% delayed repayment</text>
  </threadedComment>
  <threadedComment ref="Z12" dT="2024-09-09T09:12:04.37" personId="{0CD3591C-C1F6-4F2C-85BD-CA7FBBAB9C2A}" id="{2257EA7D-C58E-43DE-AFED-52ABF6D53BF5}">
    <text>November to December 2021</text>
  </threadedComment>
  <threadedComment ref="AN12" dT="2024-09-09T09:16:01.62" personId="{0CD3591C-C1F6-4F2C-85BD-CA7FBBAB9C2A}" id="{79FEE661-BA4C-4890-98BF-3E6F3B118AFE}">
    <text xml:space="preserve">About 60% of the borrowers
</text>
  </threadedComment>
  <threadedComment ref="DQ12" dT="2024-09-09T09:22:42.76" personId="{0CD3591C-C1F6-4F2C-85BD-CA7FBBAB9C2A}" id="{62868C9F-0A73-40F0-8A63-ED8C7B625507}">
    <text xml:space="preserve">Subsidized insurance premiums
Credit Risk Guarantee
Warning and Monitoring tools
</text>
  </threadedComment>
  <threadedComment ref="P14" dT="2024-09-09T09:56:55.73" personId="{0CD3591C-C1F6-4F2C-85BD-CA7FBBAB9C2A}" id="{83BD850A-39F6-4C53-A862-3E8B645FEC4B}">
    <text>funds diversion</text>
  </threadedComment>
  <threadedComment ref="Z14" dT="2024-09-09T10:01:42.86" personId="{0CD3591C-C1F6-4F2C-85BD-CA7FBBAB9C2A}" id="{CB63B216-4098-43E7-934B-E806D308E368}">
    <text>August to December</text>
  </threadedComment>
  <threadedComment ref="AL14" dT="2024-09-09T10:03:46.78" personId="{0CD3591C-C1F6-4F2C-85BD-CA7FBBAB9C2A}" id="{E9648C90-1B10-42A3-A19B-BB3BEDD00048}">
    <text>Farmer training how to recover, better agri practices, income diversification and insurance</text>
  </threadedComment>
  <threadedComment ref="AN14" dT="2024-09-09T10:05:30.09" personId="{0CD3591C-C1F6-4F2C-85BD-CA7FBBAB9C2A}" id="{66DC1FA4-8F34-476E-9081-1B9F52238782}">
    <text xml:space="preserve">Value of loans restructured – 106 million. Difficult to tell the numbers. There are some large borrowers (livestock etc.) </text>
  </threadedComment>
  <threadedComment ref="CE14" dT="2024-09-09T10:21:20.15" personId="{0CD3591C-C1F6-4F2C-85BD-CA7FBBAB9C2A}" id="{B0CA16B5-7530-47E0-99AE-A08E8487F922}">
    <text xml:space="preserve">Loan write off but treated as first time customers)  </text>
  </threadedComment>
  <threadedComment ref="CO14" dT="2024-09-09T10:22:03.07" personId="{0CD3591C-C1F6-4F2C-85BD-CA7FBBAB9C2A}" id="{A22F6F31-7422-4794-8865-1E1FEA8A740A}">
    <text>Under reviews with the regulator. Grace period for crop production with bullet payments</text>
  </threadedComment>
  <threadedComment ref="CT14" dT="2024-09-09T10:22:30.20" personId="{0CD3591C-C1F6-4F2C-85BD-CA7FBBAB9C2A}" id="{EBC01A28-330F-410A-A2A8-E9E0CDD03B51}">
    <text>Customer training for income diversification/change of agri production. Add crops and poultry to cows etc. Irrigation equipment. Work with government extension officers, NGOs.)</text>
  </threadedComment>
  <threadedComment ref="DQ14" dT="2024-09-09T10:30:11.35" personId="{0CD3591C-C1F6-4F2C-85BD-CA7FBBAB9C2A}" id="{6CAAAF0D-9A50-4AEB-A8C3-614849BF75AA}">
    <text>Disaster Insurance cover for portfolio involved</text>
  </threadedComment>
  <threadedComment ref="D15" dT="2024-09-10T07:32:49.88" personId="{0CD3591C-C1F6-4F2C-85BD-CA7FBBAB9C2A}" id="{7C8EA410-AC1F-41F3-BD34-1DA9CDD8756B}">
    <text>2009 they were 90% agriculture lending</text>
  </threadedComment>
  <threadedComment ref="P15" dT="2024-09-10T07:18:37.46" personId="{0CD3591C-C1F6-4F2C-85BD-CA7FBBAB9C2A}" id="{8EF7B7AE-64C3-4C83-B608-6CDC3B7CB6C2}">
    <text>varying production</text>
  </threadedComment>
  <threadedComment ref="AW15" dT="2024-09-10T07:34:45.09" personId="{0CD3591C-C1F6-4F2C-85BD-CA7FBBAB9C2A}" id="{C48337B8-42B3-4555-9D35-ADB87081366B}">
    <text xml:space="preserve"> its usually case by case because the capacities of the borrowers are different. Some borrow little money that when the bonus is paid they are able to pay back. </text>
  </threadedComment>
  <threadedComment ref="BU15" dT="2024-09-10T07:37:36.17" personId="{0CD3591C-C1F6-4F2C-85BD-CA7FBBAB9C2A}" id="{96D177FB-2FF3-4024-A976-1B78D1BA1769}">
    <text xml:space="preserve">a.	consider if the sector has improved especially for tea and coffee               ) government policies – the farmers were paid bonus through mpesa and they have taken loans and Amica expected payment through the borrower’s account. </text>
  </threadedComment>
  <threadedComment ref="CE15" dT="2024-09-10T07:39:01.42" personId="{0CD3591C-C1F6-4F2C-85BD-CA7FBBAB9C2A}" id="{3DC24246-1D11-4899-A158-D16779450622}">
    <text>extending the period of repayment</text>
  </threadedComment>
  <threadedComment ref="CO15" dT="2024-09-10T07:39:39.42" personId="{0CD3591C-C1F6-4F2C-85BD-CA7FBBAB9C2A}" id="{477A193F-B010-4A24-B2D5-852C2576CF7F}">
    <text>they now lend to pig farming, poultry, they also have products that they now give longer term loans</text>
  </threadedComment>
  <threadedComment ref="DC15" dT="2024-09-10T07:41:41.21" personId="{0CD3591C-C1F6-4F2C-85BD-CA7FBBAB9C2A}" id="{D86787BD-9A92-4CCF-9305-72BC27A8BACC}">
    <text xml:space="preserve">:          customer change of where their payment for production is happening and they are able to predict and move to another institutions which is not where they have the loan.            </text>
  </threadedComment>
  <threadedComment ref="DH15" dT="2024-09-10T07:42:20.34" personId="{0CD3591C-C1F6-4F2C-85BD-CA7FBBAB9C2A}" id="{F0CD4E05-A99E-45D6-AA80-ED1C0D6ABFCA}">
    <text xml:space="preserve">Deals with case by case for the natural disaster </text>
  </threadedComment>
  <threadedComment ref="DQ15" dT="2024-09-10T07:43:16.60" personId="{0CD3591C-C1F6-4F2C-85BD-CA7FBBAB9C2A}" id="{D9977AC0-20D1-4301-9237-202E4001AAF6}">
    <text>·	Subsided funding for lending out
·	Loan Waivers for borrowers depending on the natural calamity to help them come out of the tough season so that they are able to bounce back
·	Shared risk fund that caters for the fluctuation in prices 
·	Technical training to farmers on the varieties that are resistant to adverse climatic conditions
·	Technical training to the financial institution to train in terms of assessing the magnitude of impact of natural calamity in terms 
·	Bench marking to see other countries are doing in regard to the same agric lending
·	Access to the relevant information with regard to the weather information and also global prices eg for coffee and tea, changes affect lending and production 
·	Receive information that can adversely affect lending 2019 coffee regulations did not prepare people enough – eg millers have been denied  milling license hence affecting societies</text>
  </threadedComment>
  <threadedComment ref="J16" dT="2024-09-10T08:47:06.00" personId="{0CD3591C-C1F6-4F2C-85BD-CA7FBBAB9C2A}" id="{4001E578-C21F-42C4-9F0A-CD85937C1B57}">
    <text>***(NB: for tea price change is the number 1 while for coffee natural disaster is the number 1 cause for loan default) e.g the monthly loan is tagged to production but some are tagged to the bonus which forms a significant part of the loan default. The bonus comes once a year</text>
  </threadedComment>
  <threadedComment ref="P16" dT="2024-09-10T08:47:51.07" personId="{0CD3591C-C1F6-4F2C-85BD-CA7FBBAB9C2A}" id="{51D3385A-DBC9-47F2-A54B-5061C9B52B01}">
    <text>move to other financial institutions to diversify their loans making the production divided when it comes to repayment or double registry wife goes to one financial institution and the husband goes to the other hence divide the production)</text>
  </threadedComment>
  <threadedComment ref="V16" dT="2024-09-10T08:49:07.36" personId="{0CD3591C-C1F6-4F2C-85BD-CA7FBBAB9C2A}" id="{68C21068-9F61-4865-A4DF-1389381AEF6D}">
    <text xml:space="preserve">coffee berry disease ( which thrives in the cold and the effect is felt nearer the forest areas) the June- July cold season has been colder in the last few years more than usual
</text>
  </threadedComment>
  <threadedComment ref="X16" dT="2024-09-10T08:49:54.50" personId="{0CD3591C-C1F6-4F2C-85BD-CA7FBBAB9C2A}" id="{C17E5454-CE8E-486E-854D-004F1D781DF1}">
    <text>a.	71% for coffee missed repayments in 2023 and 2022 largely due to CBD but prices were) ( for tea there has been none- for tea the price was overestimated since they issued the loans based on the price prediction in 2017)</text>
  </threadedComment>
  <threadedComment ref="AB16" dT="2024-09-10T08:50:46.49" personId="{0CD3591C-C1F6-4F2C-85BD-CA7FBBAB9C2A}" id="{3205218D-418B-4398-A1E3-978D2593F96B}">
    <text xml:space="preserve">Liaise with the cooperative society of the coffee and see if the missed repayment is due to the CBD. They ask to pay the interest and reschedule the principal repayment to the next season. They end up extending the loan to four years and gives them time to recover. The loans are usually 2 years. Because members could not benefit from the loans within those two years. Mostly disbursements are in December to February since they know how much they produced, they pay their instalments and are able to pay their instalments and also pay school fees for second term in April- May. In December, the come to get coffee picking advance and in February is purchase of inputs as well besides the school fees. </text>
  </threadedComment>
  <threadedComment ref="CA16" dT="2024-09-10T08:54:39.40" personId="{0CD3591C-C1F6-4F2C-85BD-CA7FBBAB9C2A}" id="{5918F762-29BB-40BE-9F1F-426A4D6E3153}">
    <text xml:space="preserve">competition – if they do not extend the forbearance measures the other institutions are willing to buy off the loans             
</text>
  </threadedComment>
  <threadedComment ref="CL16" dT="2024-09-10T08:57:11.58" personId="{0CD3591C-C1F6-4F2C-85BD-CA7FBBAB9C2A}" id="{AAB70AC2-A5D6-4EF8-8C06-A9FCE15591A5}">
    <text xml:space="preserve">(before it was 100% agriculture lending to coffee farmers and Fortune Sacco actually rebranded  the Sacco to begin accommodating other types of deposits and lending) (formerly Kirinyaga district farmers sacco) moved away from over-reliance 
</text>
  </threadedComment>
  <threadedComment ref="CN16" dT="2024-09-10T08:58:02.45" personId="{0CD3591C-C1F6-4F2C-85BD-CA7FBBAB9C2A}" id="{A6F026A8-93B8-4003-AD49-04197B2819EE}">
    <text xml:space="preserve">shifted to other crops and dairy, rice, horticultural crops) 
</text>
  </threadedComment>
  <threadedComment ref="CO16" dT="2024-09-10T08:59:22.67" personId="{0CD3591C-C1F6-4F2C-85BD-CA7FBBAB9C2A}" id="{376DEAD8-4E75-414D-9636-CE0B26A8CDAF}">
    <text xml:space="preserve">enterprise loans (almost 40%, salaried/check off loans, institutions like schools, churches- social institutions 
</text>
  </threadedComment>
  <threadedComment ref="CP16" dT="2024-09-10T08:59:56.28" personId="{0CD3591C-C1F6-4F2C-85BD-CA7FBBAB9C2A}" id="{B9B92888-1B8B-4C54-8F87-25D11ACD09BD}">
    <text xml:space="preserve">remove the name farmers from branding, the name Kirinyaga it was limiting, retained green color to still symbolize farming, culture change eg hired staff from banks who were experienced in lending before the experience was mostly on coffee and societies   ) grouped the branches to some as enterprise, some are consumers and others agriculture. 16 branches some are now in non- agricultural spaces
</text>
  </threadedComment>
  <threadedComment ref="DQ16" dT="2024-09-10T09:01:48.39" personId="{0CD3591C-C1F6-4F2C-85BD-CA7FBBAB9C2A}" id="{2AA7046A-500D-4F56-98DB-F1F6BFFCA285}">
    <text xml:space="preserve">·	Predictability of the disasters
·	Support on recovery – when a disaster happens there is no support especially from government, it is not a priority areas. Government mostly concentrates on repairing/recovering infrastructure.
·	Technical assistance on assessing the impact and coming up with a recovery plan (lender requires some funds due to the recovery plan due to time lost before recovery of the borrower. This will prevent the lenders running away from the agricultural lending. )
·	Capacity building to the farmers to understand how the climate affects them and agricultural production. 
·	Provide insurance – to be able to transfer the risk </text>
  </threadedComment>
  <threadedComment ref="DX16" dT="2024-09-10T09:03:37.25" personId="{0CD3591C-C1F6-4F2C-85BD-CA7FBBAB9C2A}" id="{AAA1DE3C-700C-41B2-A3F8-B93942FF53E0}">
    <text>Competition ( this affects since if they don’t do it then someone  else will</text>
  </threadedComment>
  <threadedComment ref="D17" dT="2024-09-10T11:47:11.57" personId="{0CD3591C-C1F6-4F2C-85BD-CA7FBBAB9C2A}" id="{697346CC-7922-451D-BDF5-3E5178C9D772}">
    <text>Agriculture is the backbone  membership of 400,000 members and approximately 70,000 are farmers  and 35,000 are tea farmers–</text>
  </threadedComment>
  <threadedComment ref="H17" dT="2024-09-10T11:48:18.69" personId="{0CD3591C-C1F6-4F2C-85BD-CA7FBBAB9C2A}" id="{3092C91A-AD88-425B-8388-64F20D151B29}">
    <text xml:space="preserve"> the officers deal with both SME and farmers,. Initially they had the specialisations
</text>
  </threadedComment>
  <threadedComment ref="P17" dT="2024-09-10T11:49:28.97" personId="{0CD3591C-C1F6-4F2C-85BD-CA7FBBAB9C2A}" id="{A85CD823-0DBE-4AA1-B44B-0A768C6DF405}">
    <text xml:space="preserve">a.	Others (please specify:         competition 5.      They default because they borrow from multiple sources. Eg the KTDA MFI (Green Feather Limited)                   )
b.	Weather patterns: 3. Dairy is affected by weather pattern, tea does well when the rains are there. The farmers are still reliant on the weather patterns. Frost is a key one here. 
</text>
  </threadedComment>
  <threadedComment ref="AD17" dT="2024-09-10T11:51:48.67" personId="{0CD3591C-C1F6-4F2C-85BD-CA7FBBAB9C2A}" id="{FA578A3E-3844-4D0A-9820-C9DEB31D4A1D}">
    <text xml:space="preserve">Tea sector mostly
</text>
  </threadedComment>
  <threadedComment ref="AG17" dT="2024-09-10T11:52:32.52" personId="{0CD3591C-C1F6-4F2C-85BD-CA7FBBAB9C2A}" id="{FC2C83E2-6B1A-486B-8561-F40647275DF2}">
    <text xml:space="preserve">) before being categorized as NPL (PAR 90) they deal with mature sectors hence they are able to pay gradually </text>
  </threadedComment>
  <threadedComment ref="AL17" dT="2024-09-10T11:53:00.84" personId="{0CD3591C-C1F6-4F2C-85BD-CA7FBBAB9C2A}" id="{069BFC39-9680-4198-B0E3-4B5EB9A442F1}">
    <text>a.	offer non-financial support, they do member education to diversify so that they can cushion themselves. Done by the SACCO. They do a campaign. But in agronomists                      )</text>
  </threadedComment>
  <threadedComment ref="AZ17" dT="2024-09-10T11:54:19.91" personId="{0CD3591C-C1F6-4F2C-85BD-CA7FBBAB9C2A}" id="{3E34E055-A2B4-4989-96A0-2EE4B3318658}">
    <text xml:space="preserve">a.	other non agric income 3.    30% of income to be lend         )
*** larger loans its people who have ability to pay. 
The model they use is labour intensive and they have 125 relationship officers. For agriculture a score based system will leave out a lot of farmers. </text>
  </threadedComment>
  <threadedComment ref="BL17" dT="2024-09-10T11:55:40.42" personId="{0CD3591C-C1F6-4F2C-85BD-CA7FBBAB9C2A}" id="{CB9BB77D-2F85-4D6B-A755-F986F46BE5C2}">
    <text xml:space="preserve">at times they top up for other needs outside of agriculture
</text>
  </threadedComment>
  <threadedComment ref="BU17" dT="2024-09-10T11:56:50.60" personId="{0CD3591C-C1F6-4F2C-85BD-CA7FBBAB9C2A}" id="{3488DB1A-FA00-4B33-BC34-A41461B513EC}">
    <text xml:space="preserve">weather forecast for that year                   </text>
  </threadedComment>
  <threadedComment ref="BX17" dT="2024-09-10T11:57:46.03" personId="{0CD3591C-C1F6-4F2C-85BD-CA7FBBAB9C2A}" id="{D66F1624-E3FF-48EC-B40B-828078BB600E}">
    <text xml:space="preserve">a.	Over time they have been able to build on the reserves and they have solid liquidity unless it affects 3-4 years. Every 4 years they have a peak and dip in repayments and based on the climate predictions
</text>
  </threadedComment>
  <threadedComment ref="CE17" dT="2024-09-10T11:58:25.03" personId="{0CD3591C-C1F6-4F2C-85BD-CA7FBBAB9C2A}" id="{C5BB25E9-CEBB-43E5-9DFA-464653C4C655}">
    <text>a.	:       restructure and recovery lending. in their lifetime they have only written off  only one SME (agri and no agric) loans 10 years ago               ) 
 they have insured their loans against death because most of the farmers are aging</text>
  </threadedComment>
  <threadedComment ref="CL17" dT="2024-09-10T11:59:27.25" personId="{0CD3591C-C1F6-4F2C-85BD-CA7FBBAB9C2A}" id="{26F4B09B-66C4-4BF7-93D6-A39B3F356206}">
    <text xml:space="preserve">There has been a huge growth in agric (50% growth) lending but also increase in SME (more than 100% lending) lending hence reducing the percent 
</text>
  </threadedComment>
  <threadedComment ref="CT17" dT="2024-09-10T12:00:21.52" personId="{0CD3591C-C1F6-4F2C-85BD-CA7FBBAB9C2A}" id="{A247CC9E-083F-4268-A75B-ADEEEF718920}">
    <text>specify        member education.   This has resulted to huge growth in agriculture by 50% and for SME more than 100%             )</text>
  </threadedComment>
  <threadedComment ref="DK17" dT="2024-09-10T12:01:58.17" personId="{0CD3591C-C1F6-4F2C-85BD-CA7FBBAB9C2A}" id="{15214F9D-8DC8-4C0B-9C71-70AAF5193DAA}">
    <text>Mostl loans are unsecured and hence this is important</text>
  </threadedComment>
  <threadedComment ref="DL17" dT="2024-09-10T12:01:40.64" personId="{0CD3591C-C1F6-4F2C-85BD-CA7FBBAB9C2A}" id="{5CE1E473-E089-4FBB-9115-7F2258010E0D}">
    <text>There is no good and affordable insurance for especially tea and coffee. Dairy is well established. For horticulture when you do the math its not logical.</text>
  </threadedComment>
  <threadedComment ref="DQ17" dT="2024-09-10T12:03:00.01" personId="{0CD3591C-C1F6-4F2C-85BD-CA7FBBAB9C2A}" id="{84E708CF-B070-4DF9-85CD-215B29755E30}">
    <text>·Need for a fund that looks at the farmer eg for write off for coffee farmers 
·Technical knowledge to the farmer 
·Social lenders who will support financial institutions to offer affordable credit. In terms of pricing its high eg offer farmers to principal only repaymet and the social lender offers the interest
·Capacity building to the farmer to be able to get out of the situation
·Insurance education especially for heavy horticulture farmers who are more affected also. 
·Horticulture – linkages to the market especially when the rainfall is lots 
·Value add especially for horticulture eg store the produce in a different form to allow longer shelf life
·The market is not well organized. 
·Alternative farming methods eg irrigation</text>
  </threadedComment>
  <threadedComment ref="DU17" dT="2024-09-10T12:04:06.59" personId="{0CD3591C-C1F6-4F2C-85BD-CA7FBBAB9C2A}" id="{098A55E5-4C07-4997-91AD-03A798344235}">
    <text>The sacco needs to visit the borrowers affected through the cycles of repayment and especially cycle 1 to check on production</text>
  </threadedComment>
  <threadedComment ref="P19" dT="2024-09-10T09:08:03.39" personId="{0CD3591C-C1F6-4F2C-85BD-CA7FBBAB9C2A}" id="{C5B5FE1E-F990-46F5-9B87-A153543EDC91}">
    <text xml:space="preserve">cost of farming is very high  </text>
  </threadedComment>
  <threadedComment ref="CE19" dT="2024-09-10T09:13:01.04" personId="{0CD3591C-C1F6-4F2C-85BD-CA7FBBAB9C2A}" id="{86DEEA8C-521E-49F8-848D-52C7558FB245}">
    <text xml:space="preserve">a.	They define new flexible conditions. Sometimes they call the member to see if there is a way they can figure out a mode of repayment. 
Due to the nature of the institutions and its shareholding, then the writing off process is not preferred and they keep it alive. </text>
  </threadedComment>
  <threadedComment ref="CL19" dT="2024-09-10T09:13:54.18" personId="{0CD3591C-C1F6-4F2C-85BD-CA7FBBAB9C2A}" id="{EEBDCA70-F25C-4F44-8DFC-E0F76DDCDE77}">
    <text xml:space="preserve">to the rain fed agriculture crops and not the irrigation crops)
They consider farmers with multiple income sources as they are able to diversify
</text>
  </threadedComment>
  <threadedComment ref="CO19" dT="2024-09-10T09:14:26.16" personId="{0CD3591C-C1F6-4F2C-85BD-CA7FBBAB9C2A}" id="{044E215F-2A81-4EB3-8E3E-BAAB3F67FBBE}">
    <text>a.	they are trying to get products that fit the change in climatic conditions- Livestock farming   ( they are mostly Maasai’s who keep livestock) they encourage them to sell their livestock while they are still fatty and not to wait until the draught season) they sensitize the farmers</text>
  </threadedComment>
  <threadedComment ref="CT19" dT="2024-09-10T09:15:03.97" personId="{0CD3591C-C1F6-4F2C-85BD-CA7FBBAB9C2A}" id="{A81B136D-F4D9-4DA4-BDA7-A089CB4A52DB}">
    <text>a.	specify        Adjusted the policies- requested for more collateral, increased the repayment periods, flexible interest rates, they do not penalize those who have loss due to the natural calamities (only if there is proof))- with this strategy the willingness to pay increases</text>
  </threadedComment>
  <threadedComment ref="DQ19" dT="2024-09-10T09:16:27.35" personId="{0CD3591C-C1F6-4F2C-85BD-CA7FBBAB9C2A}" id="{5F7440D8-9D8A-4605-92F3-FDBABEFDCCC4}">
    <text xml:space="preserve">·	Capacity building in Agriculture especially in 
o	lending and gauging weather patterns 
o	Market for the members doing agriculture – where to sell their produce
·	Irrigation offering for the farmers – for both groups and individuals. 
·	Sensitization on agriculture because the main economic activity is farming hence this would be very useful. On climate change. </text>
  </threadedComment>
  <threadedComment ref="D20" dT="2024-08-24T14:51:22.13" personId="{DB678355-B6C8-4C54-BC88-B6848C506C90}" id="{809476C7-9087-4386-80CB-79A4C89910F1}">
    <text>39%</text>
  </threadedComment>
  <threadedComment ref="H20" dT="2024-08-24T14:51:52.49" personId="{DB678355-B6C8-4C54-BC88-B6848C506C90}" id="{CB3C95C7-3BD1-420B-A6A1-FCBDE02828D8}">
    <text>Loan officers covering all the sectors.</text>
  </threadedComment>
  <threadedComment ref="P20" dT="2024-08-24T14:52:49.99" personId="{DB678355-B6C8-4C54-BC88-B6848C506C90}" id="{C7341421-23F3-42C0-ADCF-EE5D299F5F7C}">
    <text>Move to cities for better opportunities.</text>
  </threadedComment>
  <threadedComment ref="R20" dT="2024-08-24T14:53:06.23" personId="{DB678355-B6C8-4C54-BC88-B6848C506C90}" id="{C3A1E860-EA55-4F1C-9899-961FB849C1D3}">
    <text>Every year.</text>
  </threadedComment>
  <threadedComment ref="X20" dT="2024-08-24T14:53:45.22" personId="{DB678355-B6C8-4C54-BC88-B6848C506C90}" id="{FDCC1410-6623-47D2-B325-5CA81CC12E8F}">
    <text>Borrowers find other sources of income to repay.</text>
  </threadedComment>
  <threadedComment ref="AG20" dT="2024-08-24T14:54:45.94" personId="{DB678355-B6C8-4C54-BC88-B6848C506C90}" id="{1CBBCA4E-3D95-4251-B559-5B46E683C4F3}">
    <text xml:space="preserve">They pay to remain credible. Loans are limited to viable borrowers thanks to good analysis. No over-indebtedness. </text>
  </threadedComment>
  <threadedComment ref="AN20" dT="2024-08-24T14:56:49.49" personId="{DB678355-B6C8-4C54-BC88-B6848C506C90}" id="{73771698-519C-4D20-8417-053E25A8758D}">
    <text>More requests for rescheduling than they could respond.</text>
  </threadedComment>
  <threadedComment ref="BB20" dT="2024-08-24T15:05:54.97" personId="{DB678355-B6C8-4C54-BC88-B6848C506C90}" id="{6FEDF7B9-677A-4747-B7B6-9C47D1541AB6}">
    <text>More requests for rescheduling than they could respond.</text>
  </threadedComment>
  <threadedComment ref="BE20" dT="2024-08-24T14:58:13.25" personId="{DB678355-B6C8-4C54-BC88-B6848C506C90}" id="{C5A8DB3D-A86D-4E9D-8E03-3CF0E1E36C6D}">
    <text>Nevertheless, need to promote the agriculture sector.</text>
  </threadedComment>
  <threadedComment ref="CC20" dT="2024-08-24T14:59:41.42" personId="{DB678355-B6C8-4C54-BC88-B6848C506C90}" id="{265DFF67-4BBB-42E6-8EAF-C8F33546A914}">
    <text>They ALLOW future loan access.</text>
  </threadedComment>
  <threadedComment ref="CR20" dT="2024-08-24T15:00:44.35" personId="{DB678355-B6C8-4C54-BC88-B6848C506C90}" id="{F1F791EB-E0A6-451C-8069-8697BE2D1A6F}">
    <text>Involved government extension officer to assess/monitor agriculture loans on production and weather</text>
  </threadedComment>
  <threadedComment ref="CT20" dT="2024-08-24T15:01:11.33" personId="{DB678355-B6C8-4C54-BC88-B6848C506C90}" id="{033A8F09-78EA-4658-9F11-6E3A570499C2}">
    <text>Advised borrowers to use less exposed land for agriculture.</text>
  </threadedComment>
  <threadedComment ref="DL20" dT="2024-08-24T15:02:31.16" personId="{DB678355-B6C8-4C54-BC88-B6848C506C90}" id="{6E84AB9D-0620-4C6A-B43A-A9C0FA4061FE}">
    <text>Started requiring insurance for agriculture loans.</text>
  </threadedComment>
  <threadedComment ref="DX20" dT="2024-08-24T15:03:15.87" personId="{DB678355-B6C8-4C54-BC88-B6848C506C90}" id="{C69805DA-63E8-49CA-8152-DC543FAFDC2E}">
    <text>Borrowers leave agriculture to commerce.</text>
  </threadedComment>
  <threadedComment ref="D21" dT="2024-08-24T14:31:27.05" personId="{DB678355-B6C8-4C54-BC88-B6848C506C90}" id="{58B5CFC8-4065-413A-AB8F-685E4052B572}">
    <text>40%. The ceiling in the internal rule is 40%</text>
  </threadedComment>
  <threadedComment ref="P21" dT="2024-08-24T14:32:26.86" personId="{DB678355-B6C8-4C54-BC88-B6848C506C90}" id="{4A37B2C1-31A0-4952-A6A4-01852932FA84}">
    <text>Lack of knowledge of the borrowers</text>
  </threadedComment>
  <threadedComment ref="AN21" dT="2024-08-24T14:35:10.09" personId="{DB678355-B6C8-4C54-BC88-B6848C506C90}" id="{110C3108-3B91-44D9-ABE3-1C65C3E8C2D8}">
    <text xml:space="preserve">100% of the affected borrowers’ loans are rescheduled. This means that about 16% of RIM’s entire loans were restructured due to the drought in 2018. </text>
  </threadedComment>
  <threadedComment ref="AW21" dT="2024-08-24T14:36:52.96" personId="{DB678355-B6C8-4C54-BC88-B6848C506C90}" id="{49132673-CA22-42F8-B217-2735978EFBC5}">
    <text>Difficult to rank them. All are important.</text>
  </threadedComment>
  <threadedComment ref="BH21" dT="2024-08-24T14:37:22.57" personId="{DB678355-B6C8-4C54-BC88-B6848C506C90}" id="{57D345DF-B714-4DC2-81B9-FBDFFA4D57AD}">
    <text>100% repaid.</text>
  </threadedComment>
  <threadedComment ref="BL21" dT="2024-08-24T14:38:13.49" personId="{DB678355-B6C8-4C54-BC88-B6848C506C90}" id="{9B2FA41E-9693-4AFA-B284-1D1457F23545}">
    <text>This is the size of the demand – RIM did not decline.</text>
  </threadedComment>
  <threadedComment ref="CC21" dT="2024-08-24T14:39:44.28" personId="{DB678355-B6C8-4C54-BC88-B6848C506C90}" id="{7293BDAF-C2E3-49D7-AF5C-D8E9FF6CC146}">
    <text>As long as the borrowers defaulted unwillingly</text>
  </threadedComment>
  <threadedComment ref="CT21" dT="2024-08-24T14:40:58.01" personId="{DB678355-B6C8-4C54-BC88-B6848C506C90}" id="{78C71893-C9C9-43E1-A638-0332601448F9}">
    <text>Advised borrowers to buy crop insurance, Advised the borrowers to apply new practices and consider new (climate resilient) crops.</text>
  </threadedComment>
  <threadedComment ref="DH21" dT="2024-08-24T14:42:19.49" personId="{DB678355-B6C8-4C54-BC88-B6848C506C90}" id="{BAB2F2EB-0169-4BB1-A4F2-78A88E2E8F4A}">
    <text>Unwilling borrowers are treated the same.</text>
  </threadedComment>
  <threadedComment ref="DK21" dT="2024-08-24T14:43:02.25" personId="{DB678355-B6C8-4C54-BC88-B6848C506C90}" id="{04C02A0C-4E33-4A23-8EEE-7AAD7FCF3E07}">
    <text>PCG is the last line of defense.</text>
  </threadedComment>
  <threadedComment ref="P22" dT="2024-09-05T19:39:02.03" personId="{453F5DB9-D827-4FF8-8764-37501F40E2CA}" id="{C1A42EB9-A2AF-4964-9195-5CB7BC0B8467}">
    <text xml:space="preserve">SHF do not follow technical advise, they get loans for high-yield production and do not purchase the required inputs - loan diversion
</text>
  </threadedComment>
  <threadedComment ref="Z22" dT="2024-09-05T19:41:38.62" personId="{453F5DB9-D827-4FF8-8764-37501F40E2CA}" id="{ACC4A62E-803F-4FBD-84DA-158B2087DFB0}">
    <text xml:space="preserve">Varies, as different products are affected
</text>
  </threadedComment>
  <threadedComment ref="AU22" dT="2024-09-05T19:44:29.28" personId="{453F5DB9-D827-4FF8-8764-37501F40E2CA}" id="{8C6236FF-4188-4885-93C6-D5AD2CA7DFDF}">
    <text xml:space="preserve">The borrower proposes a suitable repayment schedule
</text>
  </threadedComment>
  <threadedComment ref="BU22" dT="2024-09-05T19:47:44.42" personId="{453F5DB9-D827-4FF8-8764-37501F40E2CA}" id="{D8604B6C-C9EE-4FBA-9548-F9BA53D3F8CA}">
    <text>Depending on the situation and perspectives of the enterprise</text>
  </threadedComment>
  <threadedComment ref="CA22" dT="2024-09-05T19:49:21.20" personId="{453F5DB9-D827-4FF8-8764-37501F40E2CA}" id="{D7EE3A4B-5513-4BF1-BD34-FF801699D22D}">
    <text>Existing demand for agricultural products to be financed</text>
  </threadedComment>
  <threadedComment ref="CS22" dT="2024-09-05T19:52:26.86" personId="{453F5DB9-D827-4FF8-8764-37501F40E2CA}" id="{52A50BAF-CE8C-4B12-AF6C-32931964F056}">
    <text xml:space="preserve">Training in agri risk management biodiversity and climate change
</text>
  </threadedComment>
  <threadedComment ref="DC22" dT="2024-09-05T19:54:02.97" personId="{453F5DB9-D827-4FF8-8764-37501F40E2CA}" id="{05A016CC-37CA-4914-A7E1-751E44682926}">
    <text>They have limited lending in secluded / remoter areas</text>
  </threadedComment>
  <threadedComment ref="DK22" dT="2024-09-05T19:56:55.00" personId="{453F5DB9-D827-4FF8-8764-37501F40E2CA}" id="{0311693A-7F1F-4D81-ACDD-811B4F1CFFBE}">
    <text>They have used the public guarantees offered by Fihariana</text>
  </threadedComment>
  <threadedComment ref="DL22" dT="2024-09-05T19:55:45.92" personId="{453F5DB9-D827-4FF8-8764-37501F40E2CA}" id="{764F53FC-FA0C-4A75-867E-FE4856B37D55}">
    <text>Too expensive for SHF</text>
  </threadedComment>
  <threadedComment ref="DQ22" dT="2024-09-05T19:59:40.35" personId="{453F5DB9-D827-4FF8-8764-37501F40E2CA}" id="{F174BA20-1DFD-4267-85F6-F876D06555E5}">
    <text>Training of staff in agri-risks, including consequences of climate change</text>
  </threadedComment>
  <threadedComment ref="D23" dT="2024-09-10T08:14:06.78" personId="{0CD3591C-C1F6-4F2C-85BD-CA7FBBAB9C2A}" id="{C544D986-33F6-41FF-9667-624EA89E310B}">
    <text xml:space="preserve">3.5 billion and out of this 2.5 is lending to tea farmers the 1 billion is on tea and horticulture. 
</text>
  </threadedComment>
  <threadedComment ref="X23" dT="2024-09-10T08:16:01.93" personId="{0CD3591C-C1F6-4F2C-85BD-CA7FBBAB9C2A}" id="{D7A51E32-BDBA-45D2-8B54-D797B15EE3BA}">
    <text xml:space="preserve">More to 31%
</text>
  </threadedComment>
  <threadedComment ref="CE23" dT="2024-09-10T08:20:19.31" personId="{0CD3591C-C1F6-4F2C-85BD-CA7FBBAB9C2A}" id="{7EFBBE21-6935-4AF1-A44A-146E9F9BAE43}">
    <text xml:space="preserve">no writing off but if the person still retains the tea bush, they consider, some of tea bushes were unrecoverable and they receive a longer grace period for repayment)  
</text>
  </threadedComment>
  <threadedComment ref="CO23" dT="2024-09-10T08:21:03.48" personId="{0CD3591C-C1F6-4F2C-85BD-CA7FBBAB9C2A}" id="{97FE3E24-C3B5-4A8D-B04E-7235E5BEA25E}">
    <text xml:space="preserve">recommend that they also become dairy farmers so that in case one industry is affected then the other sector can boost. So they have dairy as a product. Rice farming and horticulture (.getomatoes and cabbages) Also encourage them to have different sources of income ) </text>
  </threadedComment>
  <threadedComment ref="DO23" dT="2024-09-10T08:22:40.22" personId="{0CD3591C-C1F6-4F2C-85BD-CA7FBBAB9C2A}" id="{2C86222D-B428-424E-9DA3-C92498C8CBA6}">
    <text>Government support just like the remedy for coffee farmers to offset outstanding loans. Tea farmers have not had support eg offsetting of loans, subsidizing the fertilizers etc.</text>
  </threadedComment>
  <threadedComment ref="DQ23" dT="2024-09-10T08:23:01.34" personId="{0CD3591C-C1F6-4F2C-85BD-CA7FBBAB9C2A}" id="{67391495-E19E-448B-9942-AD8B3A9D4DA1}">
    <text xml:space="preserve">Government to intervene and settle off some of the obligations by the farmers, to return the tea bush to where it was is quite high cost. They even facilitate the farmer in tea plucking so that the farmer is able to settle the loans. Tea plucking is labor intensive and hence the farmers get an advance. </text>
  </threadedComment>
  <threadedComment ref="J24" dT="2024-09-10T09:23:53.89" personId="{0CD3591C-C1F6-4F2C-85BD-CA7FBBAB9C2A}" id="{CAF4DCA7-867B-4E1C-B137-DEFA463B24D9}">
    <text xml:space="preserve">a.	. eg coffee sector there is a season when  the pricing is varying. Also flooding in the market like for Tomatoes causing the prices to go down making the farmer not to meet their obligations of loan repayment. There is no consultations of what to plant in what season to avoid planting same crops. Mostly its horticulture produce. Government to coordinate the farmers with a directive what to plant to avoid excess of one crop. </text>
  </threadedComment>
  <threadedComment ref="O24" dT="2024-09-10T09:24:28.06" personId="{0CD3591C-C1F6-4F2C-85BD-CA7FBBAB9C2A}" id="{246E4EF0-3E78-4E9E-BBAD-55CE324DC14B}">
    <text xml:space="preserve">a.	. Some of the areas where people deal with horticulture its very cold and most people are old so there are illness that affect people due to weather and also for example doing irrigation in the night they get exposed and also excessive use of chemicals on the farm cause some side effects (spraying the chemicals). some finances end up being used for hospital. There is also lack of agricultural advise how to deal with wellbeing of the farmers. Majority of coffee growers are older people. </text>
  </threadedComment>
  <threadedComment ref="Z24" dT="2024-09-10T09:25:24.00" personId="{0CD3591C-C1F6-4F2C-85BD-CA7FBBAB9C2A}" id="{DD69849F-BEC5-402D-9E8B-DE6054DA3386}">
    <text xml:space="preserve">They have some short term loans especially when crops are nearing maturity and this gives an idea on what to expect going forward . The dynamics change with the longterm but with information from the shortterm products. Some they are able to know immediately after payment of large sums of money eg bonus. </text>
  </threadedComment>
  <threadedComment ref="AL24" dT="2024-09-10T09:26:27.41" personId="{0CD3591C-C1F6-4F2C-85BD-CA7FBBAB9C2A}" id="{D9A8D6DC-0F04-419F-84A5-1A46ED9468DB}">
    <text xml:space="preserve">a.	understand if the member has other income streams and can channel the income to repayment eg some farmers are also teachers and also involvement in other types of farming that are not related to the loans. </text>
  </threadedComment>
  <threadedComment ref="CM24" dT="2024-09-10T09:30:47.29" personId="{0CD3591C-C1F6-4F2C-85BD-CA7FBBAB9C2A}" id="{65CA0AA1-ED0B-4E04-B6CD-7645E13708F0}">
    <text>train them eg in livestock if one keeps cows they can diversify and keep chicken or pigs this way they are able to service their loans better.</text>
  </threadedComment>
  <threadedComment ref="CX24" dT="2024-09-10T09:32:33.37" personId="{0CD3591C-C1F6-4F2C-85BD-CA7FBBAB9C2A}" id="{83FC22EA-E4C4-44FC-89D9-D2D594D82A84}">
    <text>Some farms are family farms and it can be subdivided and it had been used during taking the loan as proof of harvest expected. The borrower then gets the least productive part of the farm hence not able to meet their obligation leading to non-repayment</text>
  </threadedComment>
  <threadedComment ref="DQ24" dT="2024-09-10T09:33:38.77" personId="{0CD3591C-C1F6-4F2C-85BD-CA7FBBAB9C2A}" id="{1FB639DB-E9E9-44BE-9CD1-4E873E0F1527}">
    <text xml:space="preserve">·	The government should set aside some funds to support the natural disasters that affect the agriculture sector and to tackle loans given for agriculture and affected in natural disasters.
·	Offer advise in terms of markets eg when you farm some products during certain times the markets get flooded and prices are bad. 
·	Other forms of support should come from the government eg advise what certain regions should farm to provide ready market. 
·	Government to put in place regulations for the market eg sometime back onions flooded in the market from Tanzania and there were already onions being harvested in the central region. To avoid exploitation of farmers in the market . </text>
  </threadedComment>
  <threadedComment ref="V27" dT="2024-09-06T19:00:00.45" personId="{453F5DB9-D827-4FF8-8764-37501F40E2CA}" id="{76DA73AD-F01A-4355-B524-C7928E7DFC78}">
    <text>Black eye disease</text>
  </threadedComment>
  <threadedComment ref="AL27" dT="2024-09-06T19:01:43.12" personId="{453F5DB9-D827-4FF8-8764-37501F40E2CA}" id="{D79F48E8-A155-406F-A669-0F0D5B3E9C93}">
    <text xml:space="preserve">Reimbursement by each member depending on their capacity, Sale of collateral
</text>
  </threadedComment>
  <threadedComment ref="CE27" dT="2024-09-06T19:05:23.72" personId="{453F5DB9-D827-4FF8-8764-37501F40E2CA}" id="{F1F4C5EB-0053-40DA-8CE9-7C011E9D42FA}">
    <text>The loans were not automatically written off, but they looked for solutions with each borrower, access to future loans was not limited</text>
  </threadedComment>
  <threadedComment ref="CL27" dT="2024-09-06T19:08:39.54" personId="{453F5DB9-D827-4FF8-8764-37501F40E2CA}" id="{30433D6C-C8C0-4DB4-B474-CD6287679270}">
    <text>Simmec has become more selective, aware of the black eye disease, SIMMEC now looks closer at the diversification strategies of the householdsSHF</text>
  </threadedComment>
  <threadedComment ref="DF27" dT="2024-09-06T19:10:30.87" personId="{453F5DB9-D827-4FF8-8764-37501F40E2CA}" id="{79D3205F-4F72-4106-A8C6-D78F5E6F33D5}">
    <text>But they have special conditions for agri loans</text>
  </threadedComment>
  <threadedComment ref="DK27" dT="2024-09-06T19:20:16.80" personId="{453F5DB9-D827-4FF8-8764-37501F40E2CA}" id="{DCC06AB7-63E9-4275-A6A1-8946439299E2}">
    <text xml:space="preserve">They use the PCG for MSME and for agri loans, </text>
  </threadedComment>
  <threadedComment ref="DO27" dT="2024-09-06T19:17:43.14" personId="{453F5DB9-D827-4FF8-8764-37501F40E2CA}" id="{9D427FB3-B238-4FBB-A733-BBA14E3A30F5}">
    <text>They would suggest measures similar to tis applied for COVID</text>
  </threadedComment>
  <threadedComment ref="DQ27" dT="2024-09-06T19:23:55.15" personId="{453F5DB9-D827-4FF8-8764-37501F40E2CA}" id="{507E6C92-7C29-404A-9F46-5C0EEAD75AF4}">
    <text>a. Other forms are as follows:
i. Agricultural credit fund
ii. Establishment of guarantee fund that covers the loans (i.e. the borrowers) and not only the treasury of the SACCO, as in the case of SOLIDIS)
iii. Regulatory measures: easing of provisioning rule.</text>
  </threadedComment>
  <threadedComment ref="B28" dT="2024-09-06T17:01:31.16" personId="{453F5DB9-D827-4FF8-8764-37501F40E2CA}" id="{303121DB-3B6C-49A5-A9D9-76ED97AED933}">
    <text xml:space="preserve">Agri loan portfolio 24 million USD
</text>
  </threadedComment>
  <threadedComment ref="F28" dT="2024-12-17T21:42:34.75" personId="{7DD3C717-09E7-44B4-98AB-743B05622C30}" id="{31D0C489-A26D-4417-8D8F-0D86C7CC1E50}">
    <text>This value is calculated based on comment</text>
  </threadedComment>
  <threadedComment ref="R28" dT="2024-09-06T17:03:38.03" personId="{453F5DB9-D827-4FF8-8764-37501F40E2CA}" id="{4DDB67D9-9CDB-4C20-B216-C43BD1AC751B}">
    <text>Mainly in coastal areas (Cyclones) and the south (draughts)</text>
  </threadedComment>
  <threadedComment ref="Z28" dT="2024-09-06T17:10:42.11" personId="{453F5DB9-D827-4FF8-8764-37501F40E2CA}" id="{E60D0104-D1A9-402C-BC2E-0C4F35CD1B5F}">
    <text xml:space="preserve">About 4 months after the disaster
</text>
  </threadedComment>
  <threadedComment ref="BL28" dT="2024-09-06T17:19:04.92" personId="{453F5DB9-D827-4FF8-8764-37501F40E2CA}" id="{5E9A81CC-7020-473A-A40D-39F5AFC51622}">
    <text>CECAM does not provide additional loans to avoid over-after indebtedness and deviation of loan proceeds for other purposes</text>
  </threadedComment>
  <threadedComment ref="CE28" dT="2024-09-06T17:19:32.76" personId="{453F5DB9-D827-4FF8-8764-37501F40E2CA}" id="{1FD2AD93-C687-460A-AD48-0F686E03EDDF}">
    <text xml:space="preserve">After all remedies have been exhausted
</text>
  </threadedComment>
  <threadedComment ref="DC28" dT="2024-09-06T17:21:13.32" personId="{453F5DB9-D827-4FF8-8764-37501F40E2CA}" id="{2EDE25A1-3778-4932-857D-247425E6F120}">
    <text>Members on the run and insolvent</text>
  </threadedComment>
  <threadedComment ref="DL28" dT="2024-09-06T17:24:14.71" personId="{453F5DB9-D827-4FF8-8764-37501F40E2CA}" id="{7B536213-1571-42F1-8168-063E68895782}">
    <text xml:space="preserve">They consider insurance to be expensive
</text>
  </threadedComment>
  <threadedComment ref="DQ28" dT="2024-09-06T17:25:17.38" personId="{453F5DB9-D827-4FF8-8764-37501F40E2CA}" id="{E19BDBED-3F3F-40FC-85EC-EAD506D28558}">
    <text xml:space="preserve">They would request a reduced fiscal burden to be able to deal with the higher costs and risks of lending to agriculture
</text>
  </threadedComment>
  <threadedComment ref="DX28" dT="2024-09-06T17:26:28.54" personId="{453F5DB9-D827-4FF8-8764-37501F40E2CA}" id="{601219C1-6574-4117-BEA5-CBEB09D038AA}">
    <text xml:space="preserve">Risk of default of other types of loans
</text>
  </threadedComment>
  <threadedComment ref="A30" dT="2024-09-10T07:03:35.40" personId="{0CD3591C-C1F6-4F2C-85BD-CA7FBBAB9C2A}" id="{F51C1A70-5797-4603-8122-2977D20EB18F}">
    <text>Development Finance Institution</text>
  </threadedComment>
  <threadedComment ref="B30" dT="2024-09-10T06:46:49.84" personId="{0CD3591C-C1F6-4F2C-85BD-CA7FBBAB9C2A}" id="{782D4E02-0788-441F-9965-3E72E5354049}">
    <text>Their portfolio is 60% primary producers VS 40% agro-processors. In terms of producers primary producers - 80%  are small and medium  and 20% are large producers.</text>
  </threadedComment>
  <threadedComment ref="U30" dT="2024-09-10T06:49:15.57" personId="{0CD3591C-C1F6-4F2C-85BD-CA7FBBAB9C2A}" id="{E84645F9-5E8F-4469-B52B-5D56D6501F92}">
    <text>Drought 2017 -2018 ( during this year they did a write off and were compensated by government)
Flood 2022 -2024 _ rain was above normal and affected loan repayments</text>
  </threadedComment>
  <threadedComment ref="AZ30" dT="2024-09-10T06:51:31.38" personId="{0CD3591C-C1F6-4F2C-85BD-CA7FBBAB9C2A}" id="{B92D4B3C-2A96-4828-B189-B7C37279FF43}">
    <text>Other sources of income</text>
  </threadedComment>
  <threadedComment ref="CE30" dT="2024-09-10T06:55:20.67" personId="{0CD3591C-C1F6-4F2C-85BD-CA7FBBAB9C2A}" id="{3EB791DF-B070-4EBD-955F-3A4CB1504415}">
    <text>Reschedule/Restructure their loans</text>
  </threadedComment>
  <threadedComment ref="CO30" dT="2024-09-10T06:56:40.54" personId="{0CD3591C-C1F6-4F2C-85BD-CA7FBBAB9C2A}" id="{8A24106C-3A89-4B01-85E7-37DE0628C563}">
    <text xml:space="preserve">wholesale lending products          </text>
  </threadedComment>
  <threadedComment ref="DQ30" dT="2024-09-10T06:59:59.79" personId="{0CD3591C-C1F6-4F2C-85BD-CA7FBBAB9C2A}" id="{3B0432E9-1E57-4473-B389-D644FDD5A459}">
    <text>·	Early warning systems
·	Agriculture credit guarantee
·	Access to green climate funds
·	Investment in climate smart products
·	Provision of agriculture insurance</text>
  </threadedComment>
  <threadedComment ref="D31" dT="2024-09-10T07:06:23.38" personId="{0CD3591C-C1F6-4F2C-85BD-CA7FBBAB9C2A}" id="{C906C7E9-0462-429F-91B3-A3DCCCB55529}">
    <text xml:space="preserve">more to the 50% due to;
·	the categorization of their lending geared more to agro processing
·	They focus on the whole value chain ( more on what they refer to the agro processing lending)  and not the primary production
·	They are also more biased to post harvest management </text>
  </threadedComment>
  <threadedComment ref="CO31" dT="2024-09-10T07:12:19.39" personId="{0CD3591C-C1F6-4F2C-85BD-CA7FBBAB9C2A}" id="{D1234EB1-D2CD-4616-93C2-2E0E9076CABC}">
    <text xml:space="preserve">)    Through the World Bank partnership with DRIVE project they have developed the product “Boresha Mifugo” and through SAFER project they have the “Nawiri” product. KDC looks at them as new products. If you re using a bank or MFI the risk is lower than lending directly to the individuals.          </text>
  </threadedComment>
  <threadedComment ref="DQ31" dT="2024-09-10T07:13:50.58" personId="{0CD3591C-C1F6-4F2C-85BD-CA7FBBAB9C2A}" id="{28B9F261-3DAF-4B05-8291-49959410F2AA}">
    <text xml:space="preserve">§	For what type of agricultural loans? Mostly a focus on Agro processing and they feel it should be more supported more for example have products that support longer shelf life through processing and get the factories to absorb more when there is surplus. 
§	Syndications with whom? Recommend linkages with other lenders , insurance firms , credit guarantees like with the World Bank to support lending to agri credit 
Additions on other forms of support
§	Support in capacity building on natural disasters and how to mitigate
§	Support the farmers in capacity building to enable them become attractive to the lenders through for example access to finance eg the recent hustler fund that is meant to give an entry point to many Kenyans to access credit. </text>
  </threadedComment>
  <threadedComment ref="D32" dT="2024-08-23T10:14:13.39" personId="{DB678355-B6C8-4C54-BC88-B6848C506C90}" id="{E5A6571A-0C10-45C9-A5B0-470370EE99DD}">
    <text>About 40%</text>
  </threadedComment>
  <threadedComment ref="H32" dT="2024-08-23T10:14:35.92" personId="{DB678355-B6C8-4C54-BC88-B6848C506C90}" id="{5F92AC3B-6090-4756-8968-7B67E7AB83A9}">
    <text>All the officers have agri knowledge There are 36 officers.</text>
  </threadedComment>
  <threadedComment ref="AN32" dT="2024-08-23T10:17:38.88" personId="{DB678355-B6C8-4C54-BC88-B6848C506C90}" id="{2C81D9F2-EEC9-4B80-A925-39A639774392}">
    <text>About 90% of the viable borrowers</text>
  </threadedComment>
  <threadedComment ref="AT32" dT="2024-08-23T10:18:57.56" personId="{DB678355-B6C8-4C54-BC88-B6848C506C90}" id="{DA480414-2C64-483A-B96D-48B36A3D4E0E}">
    <text xml:space="preserve">Agri loans’ repayments are twice a year or after the harvest. The extension provided depended on the client – up to 2 years. </text>
  </threadedComment>
  <threadedComment ref="BC32" dT="2024-08-23T10:24:11.43" personId="{DB678355-B6C8-4C54-BC88-B6848C506C90}" id="{65A9E71D-995F-4DC8-8169-3613CBDC6980}">
    <text>Filled the gap with deposit collection and borrowing.</text>
  </threadedComment>
  <threadedComment ref="BD32" dT="2024-08-23T10:23:35.63" personId="{DB678355-B6C8-4C54-BC88-B6848C506C90}" id="{4773578B-C20A-47F9-86E8-2BA3334AB28A}">
    <text>To avoid loans becoming NPLs</text>
  </threadedComment>
  <threadedComment ref="BP32" dT="2024-08-24T13:38:48.07" personId="{DB678355-B6C8-4C54-BC88-B6848C506C90}" id="{D96629AB-C53F-4B59-94F1-48237F3263FD}">
    <text>The special considerations were about: types of crops at specific area, having an insurance cover and securing loan as much as we can: looking at BDF cover where possible or providing other collaterals for those who have them.)</text>
  </threadedComment>
  <threadedComment ref="BU32" dT="2024-08-23T10:27:01.77" personId="{DB678355-B6C8-4C54-BC88-B6848C506C90}" id="{51F9C9FB-31F2-4C10-8962-DAEDFA35328C}">
    <text>If original loan was rescheduled</text>
  </threadedComment>
  <threadedComment ref="CP32" dT="2024-08-23T10:32:30.96" personId="{DB678355-B6C8-4C54-BC88-B6848C506C90}" id="{56C1D109-76E3-47D3-B6A2-5F1A2C736D9E}">
    <text xml:space="preserve">Environmental analysis  </text>
  </threadedComment>
  <threadedComment ref="CS32" dT="2024-08-23T10:40:45.45" personId="{DB678355-B6C8-4C54-BC88-B6848C506C90}" id="{F426097F-7AA3-49CF-B943-3FE3F37FD68F}">
    <text>Consider environmental aspects in loan application – irrigation, drought potential</text>
  </threadedComment>
  <threadedComment ref="CT32" dT="2024-08-23T10:33:06.21" personId="{DB678355-B6C8-4C54-BC88-B6848C506C90}" id="{862C189A-A91B-4C11-AB75-1D2294015892}">
    <text>Environmental strategy required by the central bank</text>
  </threadedComment>
  <threadedComment ref="CX32" dT="2024-08-23T10:34:17.99" personId="{DB678355-B6C8-4C54-BC88-B6848C506C90}" id="{5FA35AE3-4C32-478A-94C4-27D01B713EDE}">
    <text>Issue for monitoring of borrowers.</text>
  </threadedComment>
  <threadedComment ref="DA32" dT="2024-08-23T10:34:47.99" personId="{DB678355-B6C8-4C54-BC88-B6848C506C90}" id="{5285EF48-2ABB-4DCC-9F60-638E3407F20F}">
    <text>This is a general constraint regardless of natural disasters.</text>
  </threadedComment>
  <threadedComment ref="D33" dT="2024-08-23T10:44:02.07" personId="{DB678355-B6C8-4C54-BC88-B6848C506C90}" id="{DE4DCFAF-1105-42CE-A5F0-6A8EE7A277F2}">
    <text>6.9%</text>
  </threadedComment>
  <threadedComment ref="J33" dT="2024-08-23T10:44:32.71" personId="{DB678355-B6C8-4C54-BC88-B6848C506C90}" id="{8F4DC237-5533-496B-8D86-CF4921945AED}">
    <text>For example, Season A Maize price decreased from 400 RWF per Kg to 200 RWF kg. It is not directly related to BK’s lending but it is a huge risk.</text>
  </threadedComment>
  <threadedComment ref="L33" dT="2024-08-23T10:45:01.55" personId="{DB678355-B6C8-4C54-BC88-B6848C506C90}" id="{22CD1D4D-3CB8-4282-96EE-29038C2541A4}">
    <text>Agriculture production is largely rain-fed.</text>
  </threadedComment>
  <threadedComment ref="P33" dT="2024-08-23T10:45:17.44" personId="{DB678355-B6C8-4C54-BC88-B6848C506C90}" id="{DC62BD59-2725-4152-9BD6-557F57CE0621}">
    <text>Cost of labor. Less mechanization</text>
  </threadedComment>
  <threadedComment ref="T33" dT="2024-08-23T10:45:52.18" personId="{DB678355-B6C8-4C54-BC88-B6848C506C90}" id="{69B04E12-51D7-4B0B-A885-A0F3F627FD35}">
    <text>But BK was not very active in agri finance</text>
  </threadedComment>
  <threadedComment ref="D34" dT="2024-08-24T14:27:35.89" personId="{DB678355-B6C8-4C54-BC88-B6848C506C90}" id="{A9D8928E-5F38-4EE5-ABFB-BE96F78BA09B}">
    <text xml:space="preserve">End of Feb 5.6 % - Large exporting companies – advance funds to coops and farmers for inputs. Seasonal lending, aggregation. Coffee (April – Sep), Tea.
Exposure limit – 12% (Value chain). Increased from 5%. Pure commercial attractions. </text>
  </threadedComment>
  <threadedComment ref="T34" dT="2024-08-24T14:28:47.28" personId="{DB678355-B6C8-4C54-BC88-B6848C506C90}" id="{AC65C1F3-FF7A-42F9-9DCB-DC641A2B6841}">
    <text>No exposure to agri primary production.</text>
  </threadedComment>
  <threadedComment ref="D35" dT="2024-09-10T08:25:15.15" personId="{0CD3591C-C1F6-4F2C-85BD-CA7FBBAB9C2A}" id="{171E79FD-2847-401C-A4F5-341A9A76D10D}">
    <text xml:space="preserve">60.3 %) for agricultural purposes
</text>
  </threadedComment>
  <threadedComment ref="M35" dT="2024-09-10T08:26:23.28" personId="{0CD3591C-C1F6-4F2C-85BD-CA7FBBAB9C2A}" id="{ADAC8B14-A982-4F9A-8080-686BA9F55692}">
    <text xml:space="preserve">Foot and mouth </text>
  </threadedComment>
  <threadedComment ref="R35" dT="2024-09-10T08:27:25.52" personId="{0CD3591C-C1F6-4F2C-85BD-CA7FBBAB9C2A}" id="{5026A096-778A-49C3-86C2-975655C8456E}">
    <text xml:space="preserve">Not very often (Every 4-6 years) with Foot and mouth as a natural disaster, 
Not often (Every 6-8 years) drought in 2016 and 2022
</text>
  </threadedComment>
  <threadedComment ref="V35" dT="2024-09-10T08:28:21.80" personId="{0CD3591C-C1F6-4F2C-85BD-CA7FBBAB9C2A}" id="{20FEA5A6-896C-45DB-BDD2-4F139EB3B1AA}">
    <text>Pests and diseases (foot and mouth)</text>
  </threadedComment>
  <threadedComment ref="X35" dT="2024-09-10T08:29:15.43" personId="{0CD3591C-C1F6-4F2C-85BD-CA7FBBAB9C2A}" id="{A173616C-4365-4316-B48D-9C9273142B09}">
    <text>180 days and above</text>
  </threadedComment>
  <threadedComment ref="AB35" dT="2024-09-10T08:30:30.62" personId="{0CD3591C-C1F6-4F2C-85BD-CA7FBBAB9C2A}" id="{6C527B02-B8EC-49B4-8D55-EFDCC1280831}">
    <text xml:space="preserve">They got assistance in form of a grant and loaned the farmers to reinstitute them back. This fund is also being able to support other 
They encourage them to buy a minimum of 5 cows and they organized trainings for the farmers to avoid other outbreaks. 
Those that had insurance of course had their cows repaid. 
Security requirements for members
·	They previously used guarantors but they have moved out of it now
·	They use collaterals eg title deeds, monthly proceeds from the milk which they are paid through the sacco, use cows which are also insured. 
</text>
  </threadedComment>
  <threadedComment ref="AG35" dT="2024-09-10T08:32:25.90" personId="{0CD3591C-C1F6-4F2C-85BD-CA7FBBAB9C2A}" id="{B0FB2685-52AF-4467-AD51-472531F146D0}">
    <text>The dairy farmers don’t default because they receive their proceeds through the sacco hence the sacco does check off from the proceeds
The farmers have to sell milk to the plant – its part of the MOU</text>
  </threadedComment>
  <threadedComment ref="AL35" dT="2024-09-10T08:33:10.09" personId="{0CD3591C-C1F6-4F2C-85BD-CA7FBBAB9C2A}" id="{B4C8B456-4119-4AE9-A0C2-DF5388BFB74D}">
    <text>a.	Grant to support the farmers(KShs. 130m), this was received through reaching out to partners of goodwill (grant has become a revolving fund), climate adaptation measures)
From the grant they plan to buy vehicles for farmer visitation and also invest in IT systems</text>
  </threadedComment>
  <threadedComment ref="BL35" dT="2024-09-10T08:35:06.82" personId="{0CD3591C-C1F6-4F2C-85BD-CA7FBBAB9C2A}" id="{C290BD93-78FD-4D15-83F6-361C74807478}">
    <text xml:space="preserve">It is now a requirement at GDC that they must get livestock insurance when you are taking a loan. 
Cost of insurance: A cow of 200k the premium is 4k . it is based on dead of the cow or theft of the cow. They are working with CIC insurance. 
</text>
  </threadedComment>
  <threadedComment ref="CE35" dT="2024-09-10T08:38:41.53" personId="{0CD3591C-C1F6-4F2C-85BD-CA7FBBAB9C2A}" id="{B93D7AC7-D277-437C-A9B3-A54C4CF73841}">
    <text xml:space="preserve">they reinstituted and gave new loans                       )  since its member owned they did not write off
</text>
  </threadedComment>
  <threadedComment ref="CG35" dT="2024-09-10T08:39:09.85" personId="{0CD3591C-C1F6-4F2C-85BD-CA7FBBAB9C2A}" id="{79AF6BE7-0564-4565-ABA7-83B5EC81C9E3}">
    <text xml:space="preserve">They did not write off any loan 
</text>
  </threadedComment>
  <threadedComment ref="CO35" dT="2024-09-10T08:40:12.21" personId="{0CD3591C-C1F6-4F2C-85BD-CA7FBBAB9C2A}" id="{13A8EBA1-4011-4EB3-8F71-EEB627FF1AB9}">
    <text xml:space="preserve">Inuka  product           </text>
  </threadedComment>
  <threadedComment ref="CP35" dT="2024-09-10T08:40:30.50" personId="{0CD3591C-C1F6-4F2C-85BD-CA7FBBAB9C2A}" id="{892A02B7-9B9A-4F00-9229-CB9C381A5DEE}">
    <text xml:space="preserve">they opened up to new branches </text>
  </threadedComment>
  <threadedComment ref="CT35" dT="2024-09-10T08:40:57.19" personId="{0CD3591C-C1F6-4F2C-85BD-CA7FBBAB9C2A}" id="{07785A47-58E9-4C30-9AE3-50DAACDF4AA4}">
    <text>a.	they are looking at doing other businesses other than agriculture especially because the agriculture land is changing to real estate                    ) they are also working at having improved breeds eg 2 cows produce milk for 5 cows</text>
  </threadedComment>
  <threadedComment ref="DA35" dT="2024-09-10T08:42:00.47" personId="{0CD3591C-C1F6-4F2C-85BD-CA7FBBAB9C2A}" id="{A70762D9-17CB-40EF-A8EB-7D154C901E8E}">
    <text xml:space="preserve">General comment: Financial regulations has actually favored agriculture lending – SASRA is flexible on agric saccos to operate higher NPL above the standard (5%) for agric the NPL is the average 27% 
</text>
  </threadedComment>
  <threadedComment ref="DQ35" dT="2024-09-10T08:43:23.06" personId="{0CD3591C-C1F6-4F2C-85BD-CA7FBBAB9C2A}" id="{5883616B-5C96-4B75-B2E5-00BCDB24EAE4}">
    <text xml:space="preserve">·The sector has not been given the prominence it deserves – farmers do it as a by the way. Eg farmers need water testing, soil testing
·Technical assistance - Water storage, proper seeds planting, quality of cows 
·Government interventions eg money to write off debts. 
·Sufficient support will help de-risk agriculture
·Limited resources to support farmers eg biogas to improve the livelihoods of farmers
</text>
  </threadedComment>
  <threadedComment ref="V36" dT="2024-09-10T09:21:11.13" personId="{0CD3591C-C1F6-4F2C-85BD-CA7FBBAB9C2A}" id="{20A2DA66-B525-4B6F-9090-A1AA8F4DAB4F}">
    <text xml:space="preserve">a.	They lend to borrowers based on their ability to pay for example the payslip. This factor does not necessarily impact them. 
*** New Fortis does not engage directly in agricultural related loans hence there is not follow up of cause of loan default
***they lend to people who are salaried
*** the borrower should have been saving with them and borrow against their shares.
*** If there are no guarantors for the loan, borrowing will be 80% of the deposits
***all the loans are guaranteed except the ones on the weight of your deposits. </text>
  </threadedComment>
  <threadedComment ref="A38" dT="2024-09-11T06:11:59.95" personId="{0CD3591C-C1F6-4F2C-85BD-CA7FBBAB9C2A}" id="{813188E6-C693-47A3-B7FE-9EB41C4ADF5E}">
    <text>10-year-old sacco, community based sacco, mostly was for communities that are in ASAL. 
It was created as a vehicle for community empowerment
It was created as a vehicle to support more sustainable solutions to meet the needs of the community
The motivator was also the impact on the livestock during the draught season
Fully fledged sharia compliant sacco</text>
  </threadedComment>
  <threadedComment ref="D38" dT="2024-09-11T06:15:14.94" personId="{0CD3591C-C1F6-4F2C-85BD-CA7FBBAB9C2A}" id="{925FBA2E-369B-4053-8892-C0F27800CE1B}">
    <text xml:space="preserve">Initially it was 12 million and now 8.4 million for agriculture, out of this 3.8 million is in loss ( it is going towards write off and it will be the first write off) this was due to the long draught since 2018 – 2022 -5 years. 
</text>
  </threadedComment>
  <threadedComment ref="G38" dT="2024-09-11T06:15:50.51" personId="{0CD3591C-C1F6-4F2C-85BD-CA7FBBAB9C2A}" id="{A4BAB871-8773-48FA-A9CB-05E8AD06B6EC}">
    <text xml:space="preserve">. Mifugo cash cash – livestock financing product (they would not be relevant in North Kenya without this value chain) – looking to farmers to sell their livestock when there is a draught. It was more access/linkage to markets and access to financing (traders who then would work with the community) they were mostly lending to the traders(trade finance) -village level . this reduced the level of brokers who occupied a large part of this value chain. This was mostly a pilot product
There was no credible market and they would take advantage of the traders. there was development of a firm called Kemlik 
2. MKK 2 they have been training to get local off-takers 
they are pushing for fodder banks for storage of fodder. 
The product is work in progress. The issue has been 
In the last draught they did not loose any livestock
</text>
  </threadedComment>
  <threadedComment ref="X38" dT="2024-09-11T06:17:19.14" personId="{0CD3591C-C1F6-4F2C-85BD-CA7FBBAB9C2A}" id="{1795A3E5-21F2-4C22-B2FF-3B6970563EA8}">
    <text xml:space="preserve">51%+  draught
21 – 30% floods
</text>
  </threadedComment>
  <threadedComment ref="Z38" dT="2024-09-11T06:17:44.23" personId="{0CD3591C-C1F6-4F2C-85BD-CA7FBBAB9C2A}" id="{1F3071B7-5721-487A-82B3-0A82139435E6}">
    <text xml:space="preserve">They had issued short term loans 90 days loans
</text>
  </threadedComment>
  <threadedComment ref="AG38" dT="2024-09-11T06:18:36.81" personId="{0CD3591C-C1F6-4F2C-85BD-CA7FBBAB9C2A}" id="{75907610-F88E-4BCE-A53F-F7D3D69DD82C}">
    <text xml:space="preserve">Notable increase in NPLs, but mostly repaid (More than 80% of the viable borrowers). About 10% write off -Floods
Notable increase in NPLs and loan write-offs (More than 20% of the viable borrowers). draught
</text>
  </threadedComment>
  <threadedComment ref="AH38" dT="2024-12-11T17:28:39.79" personId="{7DD3C717-09E7-44B4-98AB-743B05622C30}" id="{F6C2F012-7755-4F8C-B600-0DC16C53CF7E}">
    <text>I would consider this answer invalid as b and c are mutually exclusive.</text>
  </threadedComment>
  <threadedComment ref="AL38" dT="2024-09-11T06:19:10.76" personId="{0CD3591C-C1F6-4F2C-85BD-CA7FBBAB9C2A}" id="{46428E04-B85F-4C4C-8E86-A3CF3A9FD6A0}">
    <text xml:space="preserve">:    as per the sharia compliance – they provided a period of grace 1. About 90 days and restructured at cost and refinanced a few of those loans                 ) some were not able to repay completely –(40% of the defaulted) so they restructured this 40% through additional credit
</text>
  </threadedComment>
  <threadedComment ref="AZ38" dT="2024-09-11T06:20:18.13" personId="{0CD3591C-C1F6-4F2C-85BD-CA7FBBAB9C2A}" id="{A16CA6B8-16BC-400A-A0F8-B7067D2571EF}">
    <text xml:space="preserve">Islamic finance conditions. They take more risks since they restructure at no cost
</text>
  </threadedComment>
  <threadedComment ref="BF38" dT="2024-09-11T06:20:59.77" personId="{0CD3591C-C1F6-4F2C-85BD-CA7FBBAB9C2A}" id="{3380D7BA-52EC-455D-BCBA-2F86CF77A07C}">
    <text xml:space="preserve">Sharia compliance 1
Positive implication in the market 3. </text>
  </threadedComment>
  <threadedComment ref="BL38" dT="2024-09-11T06:21:33.12" personId="{0CD3591C-C1F6-4F2C-85BD-CA7FBBAB9C2A}" id="{155086A3-0582-4087-AA06-AEEEBC11C701}">
    <text>There are much more relaxed conditions that they use. In the northern kenya there is no collateral. For group loans they co-guarantee</text>
  </threadedComment>
  <threadedComment ref="BU38" dT="2024-09-11T06:23:06.21" personId="{0CD3591C-C1F6-4F2C-85BD-CA7FBBAB9C2A}" id="{31206C5D-23AF-46F6-98B1-374844D0E91A}">
    <text xml:space="preserve">business continuity </text>
  </threadedComment>
  <threadedComment ref="CG38" dT="2024-09-11T06:24:02.05" personId="{0CD3591C-C1F6-4F2C-85BD-CA7FBBAB9C2A}" id="{1100BFFA-FDCD-4BC8-9818-224F9E4D74C5}">
    <text xml:space="preserve">5-10% floods 10%
21-50% draught 40%
</text>
  </threadedComment>
  <threadedComment ref="CO38" dT="2024-09-11T06:25:16.73" personId="{0CD3591C-C1F6-4F2C-85BD-CA7FBBAB9C2A}" id="{9697C715-8BDA-4FFA-9F34-CBBFEC1F9B05}">
    <text xml:space="preserve">revised the product               </text>
  </threadedComment>
  <threadedComment ref="CP38" dT="2024-09-11T06:25:30.11" personId="{0CD3591C-C1F6-4F2C-85BD-CA7FBBAB9C2A}" id="{14966290-2BFF-4BD4-9E9E-35EEA047E615}">
    <text xml:space="preserve">they did not scale up the product    due to lack of finance </text>
  </threadedComment>
  <threadedComment ref="DF38" dT="2024-09-11T06:29:30.91" personId="{0CD3591C-C1F6-4F2C-85BD-CA7FBBAB9C2A}" id="{224EB3E3-A2AF-4455-8D6A-2140E9EDEBF9}">
    <text xml:space="preserve">more lenient due to lack of collateral. For relevance in the northern rangeland </text>
  </threadedComment>
  <threadedComment ref="DI38" dT="2024-09-11T06:30:24.75" personId="{0CD3591C-C1F6-4F2C-85BD-CA7FBBAB9C2A}" id="{5486C348-9D79-4411-8C2B-1084EA86D118}">
    <text xml:space="preserve">due to aggregate nature rather than idiosyncratic. Its not individual borrower driven but group. Hence its blanket repayment
</text>
  </threadedComment>
  <threadedComment ref="DO38" dT="2024-09-11T06:31:01.97" personId="{0CD3591C-C1F6-4F2C-85BD-CA7FBBAB9C2A}" id="{3483B642-F1E9-4D7B-9C89-25F040FC4615}">
    <text>they have tried to create a product for the region hence there needs to regulatory accommodation</text>
  </threadedComment>
  <threadedComment ref="DQ38" dT="2024-09-11T06:31:38.49" personId="{0CD3591C-C1F6-4F2C-85BD-CA7FBBAB9C2A}" id="{F8F50C79-83BC-4367-8000-B3D7BD41F101}">
    <text xml:space="preserve">Portfolio incentives – many people are shying away from taking the risk because its not rewarding in terms of the returns.  Incentivize to run business in certain regions
Reduce cost of underwriting in certain regions
Access to guarantees – eg de-risk the guarantee to allow the institution to take higher risk. This is done at the back end (not known to the borrower)
</text>
  </threadedComment>
</ThreadedComments>
</file>

<file path=xl/threadedComments/threadedComment3.xml><?xml version="1.0" encoding="utf-8"?>
<ThreadedComments xmlns="http://schemas.microsoft.com/office/spreadsheetml/2018/threadedcomments" xmlns:x="http://schemas.openxmlformats.org/spreadsheetml/2006/main">
  <threadedComment ref="G2" dT="2024-12-17T17:30:12.07" personId="{7DD3C717-09E7-44B4-98AB-743B05622C30}" id="{FC693905-D950-4CA1-9651-83B3E03C32AA}">
    <text>This column is calculated with formula, but cells with actual share are replaced with real value.</text>
  </threadedComment>
  <threadedComment ref="E3" dT="2024-08-23T10:14:13.39" personId="{DB678355-B6C8-4C54-BC88-B6848C506C90}" id="{62528C54-151A-403D-8434-3C7F86C95CF9}">
    <text>About 40%</text>
  </threadedComment>
  <threadedComment ref="I3" dT="2024-08-23T10:14:35.92" personId="{DB678355-B6C8-4C54-BC88-B6848C506C90}" id="{DF68C553-6014-491F-824E-60AB571CE679}">
    <text>All the officers have agri knowledge There are 36 officers.</text>
  </threadedComment>
  <threadedComment ref="AO3" dT="2024-08-23T10:17:38.88" personId="{DB678355-B6C8-4C54-BC88-B6848C506C90}" id="{98AC16E6-5817-4AEB-B219-D3BB3EDC207C}">
    <text>About 90% of the viable borrowers</text>
  </threadedComment>
  <threadedComment ref="AU3" dT="2024-08-23T10:18:57.56" personId="{DB678355-B6C8-4C54-BC88-B6848C506C90}" id="{C4F37E3A-7A41-4814-A4FF-1AADAACAFAAF}">
    <text xml:space="preserve">Agri loans’ repayments are twice a year or after the harvest. The extension provided depended on the client – up to 2 years. </text>
  </threadedComment>
  <threadedComment ref="BD3" dT="2024-08-23T10:24:11.43" personId="{DB678355-B6C8-4C54-BC88-B6848C506C90}" id="{DDF503F3-DD0E-4237-93ED-11EA1CD08BFD}">
    <text>Filled the gap with deposit collection and borrowing.</text>
  </threadedComment>
  <threadedComment ref="BE3" dT="2024-08-23T10:23:35.63" personId="{DB678355-B6C8-4C54-BC88-B6848C506C90}" id="{140B17F4-EF0D-448A-BEB9-8615BA591D41}">
    <text>To avoid loans becoming NPLs</text>
  </threadedComment>
  <threadedComment ref="BQ3" dT="2024-08-24T13:38:48.07" personId="{DB678355-B6C8-4C54-BC88-B6848C506C90}" id="{72213687-0885-4316-99A1-C01E2B9C0D57}">
    <text>The special considerations were about: types of crops at specific area, having an insurance cover and securing loan as much as we can: looking at BDF cover where possible or providing other collaterals for those who have them.)</text>
  </threadedComment>
  <threadedComment ref="BV3" dT="2024-08-23T10:27:01.77" personId="{DB678355-B6C8-4C54-BC88-B6848C506C90}" id="{D4EAB9F9-3D71-4DA1-B295-D2C20A070183}">
    <text>If original loan was rescheduled</text>
  </threadedComment>
  <threadedComment ref="CP3" dT="2024-08-23T10:32:30.96" personId="{DB678355-B6C8-4C54-BC88-B6848C506C90}" id="{5D47377C-47C7-4B20-AA64-BFD3D5F5FA85}">
    <text xml:space="preserve">Environmental analysis  </text>
  </threadedComment>
  <threadedComment ref="CS3" dT="2024-08-23T10:40:45.45" personId="{DB678355-B6C8-4C54-BC88-B6848C506C90}" id="{542B117D-088D-45B4-BADF-636688F49270}">
    <text>Consider environmental aspects in loan application – irrigation, drought potential</text>
  </threadedComment>
  <threadedComment ref="CT3" dT="2024-08-23T10:33:06.21" personId="{DB678355-B6C8-4C54-BC88-B6848C506C90}" id="{87D38DD6-7186-4C81-83B0-E13C21CC5A96}">
    <text>Environmental strategy required by the central bank</text>
  </threadedComment>
  <threadedComment ref="CX3" dT="2024-08-23T10:34:17.99" personId="{DB678355-B6C8-4C54-BC88-B6848C506C90}" id="{7E8F1AC8-6110-4DD3-A0F9-30EE5B242408}">
    <text>Issue for monitoring of borrowers.</text>
  </threadedComment>
  <threadedComment ref="DA3" dT="2024-08-23T10:34:47.99" personId="{DB678355-B6C8-4C54-BC88-B6848C506C90}" id="{888174D6-92A8-4764-86B3-18B43187EFEB}">
    <text>This is a general constraint regardless of natural disasters.</text>
  </threadedComment>
  <threadedComment ref="E4" dT="2024-08-23T10:44:02.07" personId="{DB678355-B6C8-4C54-BC88-B6848C506C90}" id="{BF60714F-54B5-47FA-BE3C-F5EB2C64DDB9}">
    <text>6.9%</text>
  </threadedComment>
  <threadedComment ref="K4" dT="2024-08-23T10:44:32.71" personId="{DB678355-B6C8-4C54-BC88-B6848C506C90}" id="{308D1A32-FD16-4EC4-A01F-3D4B0D785C59}">
    <text>For example, Season A Maize price decreased from 400 RWF per Kg to 200 RWF kg. It is not directly related to BK’s lending but it is a huge risk.</text>
  </threadedComment>
  <threadedComment ref="M4" dT="2024-08-23T10:45:01.55" personId="{DB678355-B6C8-4C54-BC88-B6848C506C90}" id="{FD6C4E67-CE66-4E53-8E5E-5C46A88FE13B}">
    <text>Agriculture production is largely rain-fed.</text>
  </threadedComment>
  <threadedComment ref="Q4" dT="2024-08-23T10:45:17.44" personId="{DB678355-B6C8-4C54-BC88-B6848C506C90}" id="{8E8C467A-1838-4E9F-9507-902776D2956D}">
    <text>Cost of labor. Less mechanization</text>
  </threadedComment>
  <threadedComment ref="U4" dT="2024-08-23T10:45:52.18" personId="{DB678355-B6C8-4C54-BC88-B6848C506C90}" id="{5235093A-7881-4E28-A8C2-D0084532F23E}">
    <text>But BK was not very active in agri finance</text>
  </threadedComment>
  <threadedComment ref="A5" dT="2024-08-24T13:53:32.64" personId="{DB678355-B6C8-4C54-BC88-B6848C506C90}" id="{CA46B9F8-0A2A-45E6-A273-86EA3F49AAB3}">
    <text>Impression – they are well diversified. Not necessarily need to lend to risky smallholder farmers. Focus on less risky geographic locations (?). Agri loan portfolio is small enough to consider restructuring and new loans etc. But strict assessment of their businesses (inputs, market linkages etc.)</text>
  </threadedComment>
  <threadedComment ref="M5" dT="2024-08-24T13:26:22.50" personId="{DB678355-B6C8-4C54-BC88-B6848C506C90}" id="{9A39AACE-3BFC-47EF-AD66-B17B66F4328C}">
    <text xml:space="preserve">Natural disasters such as floods are not large events. The risk is weather pattern change (timing of the rain, temperature, etc.). Changes in the timing of the planting lead to lower production yield.   </text>
  </threadedComment>
  <threadedComment ref="S5" dT="2024-08-24T13:26:52.51" personId="{DB678355-B6C8-4C54-BC88-B6848C506C90}" id="{735535B5-FFAB-4E78-BB39-27E6BBD394C7}">
    <text xml:space="preserve">Every year, the weather patter is changing slowly. 
</text>
  </threadedComment>
  <threadedComment ref="W5" dT="2024-08-24T13:28:15.83" personId="{DB678355-B6C8-4C54-BC88-B6848C506C90}" id="{1BC627CC-2612-4CF4-BC0F-9AC468C65E51}">
    <text xml:space="preserve">No major events, but a slow change of weather. Timing of planting, etc is affected. Drought could be included in this category if the rain delays or rainfall is lower than the normal years. </text>
  </threadedComment>
  <threadedComment ref="Y5" dT="2024-08-24T13:28:43.24" personId="{DB678355-B6C8-4C54-BC88-B6848C506C90}" id="{550E7A2F-AE23-4F5F-864A-16E44AC26C2A}">
    <text>It is usually contained. NPL is much lower.</text>
  </threadedComment>
  <threadedComment ref="AC5" dT="2024-08-24T13:29:21.09" personId="{DB678355-B6C8-4C54-BC88-B6848C506C90}" id="{D055CFAE-9B46-44F7-8362-79C0CB5B7314}">
    <text>Loan officers are required to contact the borrowers and visit them as needed. Biweekly risk meeting to report the non-repayments.</text>
  </threadedComment>
  <threadedComment ref="AE5" dT="2024-08-24T13:29:57.06" personId="{DB678355-B6C8-4C54-BC88-B6848C506C90}" id="{7AB760DE-AE0C-4E66-96E2-3C82CA93FF42}">
    <text>BPR is very selective in lending in the agriculture sector. The borrowers usually remain viable even with the weather pattern changes. Major events may make some farms unviable, but BPR has not encountered such events in recent years.</text>
  </threadedComment>
  <threadedComment ref="AH5" dT="2024-08-24T13:30:58.17" personId="{DB678355-B6C8-4C54-BC88-B6848C506C90}" id="{B4B9E3D7-0DC3-4173-84FF-CC0CA5B5AFD9}">
    <text>The loans are restructured and the borrowers mostly repay. NPLs are isolated cases.</text>
  </threadedComment>
  <threadedComment ref="AL5" dT="2024-08-24T13:32:14.69" personId="{DB678355-B6C8-4C54-BC88-B6848C506C90}" id="{99108DFB-C401-4185-8FF9-3B6EE56C4D58}">
    <text xml:space="preserve">The new credit may be granted depending on the risk. </text>
  </threadedComment>
  <threadedComment ref="AO5" dT="2024-08-24T13:32:43.65" personId="{DB678355-B6C8-4C54-BC88-B6848C506C90}" id="{9408FB7A-F2F6-49F9-91A5-3B006048C282}">
    <text>BPR always helps as long as borrowers are viable.</text>
  </threadedComment>
  <threadedComment ref="AS5" dT="2024-08-24T13:35:18.48" personId="{DB678355-B6C8-4C54-BC88-B6848C506C90}" id="{CC6C2A63-B521-4B4E-90CD-56326F467B07}">
    <text>Never reduce the interest rates and principal unless the government interventions or special circumstances like COVID.</text>
  </threadedComment>
  <threadedComment ref="AU5" dT="2024-08-24T13:35:37.47" personId="{DB678355-B6C8-4C54-BC88-B6848C506C90}" id="{C03D3748-4C01-40D0-9A3D-3389E9CD96B9}">
    <text>Can wait for up to 3 years. For agriculture, the extension considers crop cycles.</text>
  </threadedComment>
  <threadedComment ref="BD5" dT="2024-08-24T13:36:39.98" personId="{DB678355-B6C8-4C54-BC88-B6848C506C90}" id="{AA78CAFD-A535-4475-93EA-E704F5B3EC18}">
    <text xml:space="preserve">The cashflow gap is filled by taking more deposits or/and borrowing. </text>
  </threadedComment>
  <threadedComment ref="BI5" dT="2024-08-24T13:37:12.70" personId="{DB678355-B6C8-4C54-BC88-B6848C506C90}" id="{31BABD7B-492E-440A-965D-560150A4F939}">
    <text>Close to 100%</text>
  </threadedComment>
  <threadedComment ref="BM5" dT="2024-08-24T13:37:43.88" personId="{DB678355-B6C8-4C54-BC88-B6848C506C90}" id="{09F6557E-53EB-410B-843D-F472C34BA2F1}">
    <text>Always ready to help as long as the agriculture exposure remains within the sector ceiling.</text>
  </threadedComment>
  <threadedComment ref="BP5" dT="2024-08-24T13:38:26.88" personId="{DB678355-B6C8-4C54-BC88-B6848C506C90}" id="{E8526A0F-DD16-4750-9B45-F99723575B9A}">
    <text xml:space="preserve">But loan conditions vary depending on the risk of the borrowers. </text>
  </threadedComment>
  <threadedComment ref="CD5" dT="2024-08-24T13:43:53.78" personId="{DB678355-B6C8-4C54-BC88-B6848C506C90}" id="{72DED30F-E506-4BAE-83BD-35C0CF401DEB}">
    <text xml:space="preserve">Depends on the situation. If borrowers are not viable, try to recover the loans, execute collateral and write-off the loans after two years. They are reported to the credit bureau (reporting institutions include MFIs and SACCOs, mobile lenders) and they will not be able to borrow.  </text>
  </threadedComment>
  <threadedComment ref="CH5" dT="2024-08-24T13:44:11.83" personId="{DB678355-B6C8-4C54-BC88-B6848C506C90}" id="{23F6284E-2F11-4333-9A7A-7485A82A44D2}">
    <text>Almost zero.</text>
  </threadedComment>
  <threadedComment ref="CN5" dT="2024-08-24T13:45:31.64" personId="{DB678355-B6C8-4C54-BC88-B6848C506C90}" id="{02024A4D-560E-4E4B-9B83-CB6BEA485325}">
    <text>Shifting of target segments in value chains (manufacturing etc.)</text>
  </threadedComment>
  <threadedComment ref="CT5" dT="2024-08-24T13:45:54.30" personId="{DB678355-B6C8-4C54-BC88-B6848C506C90}" id="{0D6AE15A-E149-46BB-8968-8313C303ACBC}">
    <text>Climate consideration in assessing agriculture loans as per the central bank regulations leading to more provisions</text>
  </threadedComment>
  <threadedComment ref="CW5" dT="2024-08-24T13:46:33.49" personId="{DB678355-B6C8-4C54-BC88-B6848C506C90}" id="{CE645ECE-B847-41FF-9624-CD59A6593C1A}">
    <text>Including risk assessment for lending.</text>
  </threadedComment>
  <threadedComment ref="DK5" dT="2024-08-24T13:48:15.02" personId="{DB678355-B6C8-4C54-BC88-B6848C506C90}" id="{1EF1C210-1C7E-4C2B-97F7-C67FA061F77C}">
    <text xml:space="preserve">The last line of defense. For the worst-case scenario. And also more confidence for the credit approvals.  </text>
  </threadedComment>
  <threadedComment ref="DL5" dT="2024-08-24T13:48:49.80" personId="{DB678355-B6C8-4C54-BC88-B6848C506C90}" id="{534EF971-FCDB-4D3D-BAF7-DC6CB0E996E4}">
    <text>Required for agriculture borrowers.</text>
  </threadedComment>
  <threadedComment ref="DM5" dT="2024-08-24T13:47:46.59" personId="{DB678355-B6C8-4C54-BC88-B6848C506C90}" id="{2F50D737-B34B-4184-927F-64EFB3277230}">
    <text xml:space="preserve">would be useful for the wholesale level. It would not work from PFIs to end-borrowers due to collateral requirements. </text>
  </threadedComment>
  <threadedComment ref="DO5" dT="2024-08-24T13:49:10.22" personId="{DB678355-B6C8-4C54-BC88-B6848C506C90}" id="{7DC14C52-CB11-4EF3-BB37-720CA8D3AFD8}">
    <text>Portfolio level insurance.</text>
  </threadedComment>
  <threadedComment ref="A6" dT="2024-08-24T13:59:33.59" personId="{DB678355-B6C8-4C54-BC88-B6848C506C90}" id="{4EA0999F-C1F6-4476-8B5F-E1D497869387}">
    <text>Development Bank</text>
  </threadedComment>
  <threadedComment ref="E6" dT="2024-08-24T13:59:22.07" personId="{DB678355-B6C8-4C54-BC88-B6848C506C90}" id="{FB433DF5-8B6E-450F-BD98-668AF2DF75B5}">
    <text>9% - primary production and post-harvest (aggregation, storage, drying, sorting) – direct lending only and about 50 borrowers. Target: Self-reliance agri sector, import substitution, food security.</text>
  </threadedComment>
  <threadedComment ref="H6" dT="2024-08-24T13:59:58.47" personId="{DB678355-B6C8-4C54-BC88-B6848C506C90}" id="{F13C1165-9A50-42CA-A05D-6EB7BFF9CD57}">
    <text xml:space="preserve">Coffee, poultry, rice, potato, seeds, maize
</text>
  </threadedComment>
  <threadedComment ref="S6" dT="2024-08-24T14:00:36.74" personId="{DB678355-B6C8-4C54-BC88-B6848C506C90}" id="{42BC58EF-8ACA-4D12-8C04-341716D2C2A4}">
    <text>3 borrowers restructured loans in 2018</text>
  </threadedComment>
  <threadedComment ref="AA6" dT="2024-08-24T14:01:38.72" personId="{DB678355-B6C8-4C54-BC88-B6848C506C90}" id="{5ABD5AF8-B492-478A-A582-42757DA989A9}">
    <text>July/August – drought – non-repalyment in the next quarter. Flood in April and May. Loan repayments delayed in the following Q.</text>
  </threadedComment>
  <threadedComment ref="AE6" dT="2024-08-24T14:02:36.52" personId="{DB678355-B6C8-4C54-BC88-B6848C506C90}" id="{B82BECF3-C95C-472C-A977-94E7F2596D8E}">
    <text>100%</text>
  </threadedComment>
  <threadedComment ref="AH6" dT="2024-08-24T14:03:24.62" personId="{DB678355-B6C8-4C54-BC88-B6848C506C90}" id="{4F1246D7-2B83-4DA2-9044-003001541C8B}">
    <text>100%</text>
  </threadedComment>
  <threadedComment ref="AL6" dT="2024-08-24T14:04:12.17" personId="{DB678355-B6C8-4C54-BC88-B6848C506C90}" id="{AF4FC68D-20C6-44B3-B479-CF844345D919}">
    <text>The grace period for one quarter (both interest and principal). Providing new credit is possible but did not do in 2018).</text>
  </threadedComment>
  <threadedComment ref="AO6" dT="2024-08-24T14:06:53.40" personId="{DB678355-B6C8-4C54-BC88-B6848C506C90}" id="{6DCB5B29-1DB2-47E3-93BA-09FA7FA3786D}">
    <text>100%</text>
  </threadedComment>
  <threadedComment ref="AT6" dT="2024-08-24T14:07:14.69" personId="{DB678355-B6C8-4C54-BC88-B6848C506C90}" id="{EC80BC5E-68E1-498B-AAE1-5E5591C56733}">
    <text>4 more months.</text>
  </threadedComment>
  <threadedComment ref="AU6" dT="2024-08-24T14:07:21.67" personId="{DB678355-B6C8-4C54-BC88-B6848C506C90}" id="{C832225B-E8E9-4050-96FE-80D2C0AE0B38}">
    <text>4 more months.</text>
  </threadedComment>
  <threadedComment ref="BI6" dT="2024-08-24T14:08:18.61" personId="{DB678355-B6C8-4C54-BC88-B6848C506C90}" id="{23FA9CE1-CCDF-4D7C-A765-10FDD34C5C9A}">
    <text>100%</text>
  </threadedComment>
  <threadedComment ref="BM6" dT="2024-08-24T14:08:47.71" personId="{DB678355-B6C8-4C54-BC88-B6848C506C90}" id="{0633F393-565C-4D9E-B1D4-A98EB0059AFB}">
    <text>0 in 2018.</text>
  </threadedComment>
  <threadedComment ref="CH6" dT="2024-08-24T14:10:24.54" personId="{DB678355-B6C8-4C54-BC88-B6848C506C90}" id="{A33E9680-BC1D-41CA-A93D-CE24C98D4777}">
    <text>Zero.</text>
  </threadedComment>
  <threadedComment ref="CT6" dT="2024-08-24T14:11:35.27" personId="{DB678355-B6C8-4C54-BC88-B6848C506C90}" id="{6F067B90-B4A7-4B0E-AB84-CCFCE7B9FF59}">
    <text>Relied on affordable credit lines like CDAT. Agri insurance became a requirement.</text>
  </threadedComment>
  <threadedComment ref="DC6" dT="2024-08-24T14:12:13.04" personId="{DB678355-B6C8-4C54-BC88-B6848C506C90}" id="{E2E14D94-33BC-499B-A30D-709BBFF9C7DE}">
    <text xml:space="preserve">Well prepared. The loan portfolio including agri loan portfolio is well diversified. </text>
  </threadedComment>
  <threadedComment ref="DH6" dT="2024-08-24T14:12:49.60" personId="{DB678355-B6C8-4C54-BC88-B6848C506C90}" id="{4EDBC33A-6A05-49B1-9316-1E63D4E2C9E8}">
    <text xml:space="preserve">But BRD is willing to consider loan restructuring and new loans if needed. 
</text>
  </threadedComment>
  <threadedComment ref="DL6" dT="2024-08-24T14:13:07.48" personId="{DB678355-B6C8-4C54-BC88-B6848C506C90}" id="{0FE8CB3E-5D28-4F9A-8E12-DDA9975BFFE6}">
    <text>Requirement.</text>
  </threadedComment>
  <threadedComment ref="DN6" dT="2024-08-24T14:13:32.29" personId="{DB678355-B6C8-4C54-BC88-B6848C506C90}" id="{EEFD06F7-B8D3-4777-A8F9-A9FAFF9F52CC}">
    <text>Handling of specific disasters, mitigation (advice to the borrowers), climate mitigation and adaptation (climate finance)</text>
  </threadedComment>
  <threadedComment ref="DV6" dT="2024-08-24T14:14:16.71" personId="{DB678355-B6C8-4C54-BC88-B6848C506C90}" id="{82CCA6AA-F8F0-4956-9F80-D4544ABCCF16}">
    <text xml:space="preserve">If the borrowers do not repay after restructuring.
</text>
  </threadedComment>
  <threadedComment ref="A7" dT="2024-08-24T14:29:42.88" personId="{DB678355-B6C8-4C54-BC88-B6848C506C90}" id="{2C888A48-FEE8-4123-BB5E-17FC400F3B24}">
    <text>No exposure to agri primary production.</text>
  </threadedComment>
  <threadedComment ref="E7" dT="2024-08-24T14:27:35.89" personId="{DB678355-B6C8-4C54-BC88-B6848C506C90}" id="{9F7E4CD3-3860-4178-B7AF-27AA5CA24A7B}">
    <text xml:space="preserve">End of Feb 5.6 % - Large exporting companies – advance funds to coops and farmers for inputs. Seasonal lending, aggregation. Coffee (April – Sep), Tea.
Exposure limit – 12% (Value chain). Increased from 5%. Pure commercial attractions. </text>
  </threadedComment>
  <threadedComment ref="U7" dT="2024-08-24T14:28:47.28" personId="{DB678355-B6C8-4C54-BC88-B6848C506C90}" id="{91EF1E23-4B1C-4194-AC12-30BE41CF0D37}">
    <text>No exposure to agri primary production.</text>
  </threadedComment>
  <threadedComment ref="E8" dT="2024-08-24T14:31:27.05" personId="{DB678355-B6C8-4C54-BC88-B6848C506C90}" id="{DFF9EE7D-92C4-42A3-ADBB-8971AF316509}">
    <text>40%. The ceiling in the internal rule is 40%</text>
  </threadedComment>
  <threadedComment ref="Q8" dT="2024-08-24T14:32:26.86" personId="{DB678355-B6C8-4C54-BC88-B6848C506C90}" id="{5BDE55E6-C4D2-4A09-8E26-22034AD63328}">
    <text>Lack of knowledge of the borrowers</text>
  </threadedComment>
  <threadedComment ref="AO8" dT="2024-08-24T14:35:10.09" personId="{DB678355-B6C8-4C54-BC88-B6848C506C90}" id="{11BFBD13-C90E-43EE-85CA-153F0BB503A2}">
    <text xml:space="preserve">100% of the affected borrowers’ loans are rescheduled. This means that about 16% of RIM’s entire loans were restructured due to the drought in 2018. </text>
  </threadedComment>
  <threadedComment ref="AX8" dT="2024-08-24T14:36:52.96" personId="{DB678355-B6C8-4C54-BC88-B6848C506C90}" id="{1D6FE335-A2F4-4735-AD2C-AF259B8EB270}">
    <text>Difficult to rank them. All are important.</text>
  </threadedComment>
  <threadedComment ref="BI8" dT="2024-08-24T14:37:22.57" personId="{DB678355-B6C8-4C54-BC88-B6848C506C90}" id="{61DE79DD-3A38-4C96-A346-13EC17B8BE5E}">
    <text>100% repaid.</text>
  </threadedComment>
  <threadedComment ref="BM8" dT="2024-08-24T14:38:13.49" personId="{DB678355-B6C8-4C54-BC88-B6848C506C90}" id="{E5218600-00BC-4B8A-BFA2-EEABF39E4F44}">
    <text>This is the size of the demand – RIM did not decline.</text>
  </threadedComment>
  <threadedComment ref="CD8" dT="2024-08-24T14:39:44.28" personId="{DB678355-B6C8-4C54-BC88-B6848C506C90}" id="{FFA1403A-1CBB-49A4-87C5-C351BF9988A5}">
    <text>As long as the borrowers defaulted unwillingly</text>
  </threadedComment>
  <threadedComment ref="CT8" dT="2024-08-24T14:40:58.01" personId="{DB678355-B6C8-4C54-BC88-B6848C506C90}" id="{9059ACD6-541B-4D1B-9881-C7AFDF32699C}">
    <text>Advised borrowers to buy crop insurance, Advised the borrowers to apply new practices and consider new (climate resilient) crops.</text>
  </threadedComment>
  <threadedComment ref="DH8" dT="2024-08-24T14:42:19.49" personId="{DB678355-B6C8-4C54-BC88-B6848C506C90}" id="{CDA28E8B-3B6F-401B-8E76-21C93299282D}">
    <text>Unwilling borrowers are treated the same.</text>
  </threadedComment>
  <threadedComment ref="DK8" dT="2024-08-24T14:43:02.25" personId="{DB678355-B6C8-4C54-BC88-B6848C506C90}" id="{36BA1DCB-ED97-4662-8119-E3B5A69CCFD4}">
    <text>PCG is the last line of defense.</text>
  </threadedComment>
  <threadedComment ref="E9" dT="2024-08-24T14:51:22.13" personId="{DB678355-B6C8-4C54-BC88-B6848C506C90}" id="{B1DE6272-719F-447F-997D-9DC5422736B4}">
    <text>39%</text>
  </threadedComment>
  <threadedComment ref="I9" dT="2024-08-24T14:51:52.49" personId="{DB678355-B6C8-4C54-BC88-B6848C506C90}" id="{9E5F314A-0AB7-4769-B65C-175829D0D77A}">
    <text>Loan officers covering all the sectors.</text>
  </threadedComment>
  <threadedComment ref="Q9" dT="2024-08-24T14:52:49.99" personId="{DB678355-B6C8-4C54-BC88-B6848C506C90}" id="{464331E1-9155-4C97-BEE7-4380795D6C5D}">
    <text>Move to cities for better opportunities.</text>
  </threadedComment>
  <threadedComment ref="S9" dT="2024-08-24T14:53:06.23" personId="{DB678355-B6C8-4C54-BC88-B6848C506C90}" id="{B77C72C4-DFB1-4B46-ACC2-BB37EECD7956}">
    <text>Every year.</text>
  </threadedComment>
  <threadedComment ref="Y9" dT="2024-08-24T14:53:45.22" personId="{DB678355-B6C8-4C54-BC88-B6848C506C90}" id="{FCA7A3AA-F203-4FCB-B690-B6369DA70E50}">
    <text>Borrowers find other sources of income to repay.</text>
  </threadedComment>
  <threadedComment ref="AH9" dT="2024-08-24T14:54:45.94" personId="{DB678355-B6C8-4C54-BC88-B6848C506C90}" id="{9ED45863-EBBA-44C3-A46C-53B008550C58}">
    <text xml:space="preserve">They pay to remain credible. Loans are limited to viable borrowers thanks to good analysis. No over-indebtedness. </text>
  </threadedComment>
  <threadedComment ref="AO9" dT="2024-08-24T14:56:49.49" personId="{DB678355-B6C8-4C54-BC88-B6848C506C90}" id="{8FFF5E77-A382-4FF9-AA90-82C5131414B0}">
    <text>More requests for rescheduling than they could respond.</text>
  </threadedComment>
  <threadedComment ref="BC9" dT="2024-08-24T15:05:54.97" personId="{DB678355-B6C8-4C54-BC88-B6848C506C90}" id="{6F629B62-FA44-4A01-83BE-6F2F5D3FC6EB}">
    <text>More requests for rescheduling than they could respond.</text>
  </threadedComment>
  <threadedComment ref="BF9" dT="2024-08-24T14:58:13.25" personId="{DB678355-B6C8-4C54-BC88-B6848C506C90}" id="{F09EA3DF-9B5F-49B4-80AC-F50F4E38CF0B}">
    <text>Nevertheless, need to promote the agriculture sector.</text>
  </threadedComment>
  <threadedComment ref="CD9" dT="2024-08-24T14:59:41.42" personId="{DB678355-B6C8-4C54-BC88-B6848C506C90}" id="{37CC7F4B-95D6-4B86-BBD7-F5682FEF0E74}">
    <text>They ALLOW future loan access.</text>
  </threadedComment>
  <threadedComment ref="CR9" dT="2024-08-24T15:00:44.35" personId="{DB678355-B6C8-4C54-BC88-B6848C506C90}" id="{7DDEEB6B-C4A3-4F62-81AA-1595BA64260C}">
    <text>Involved government extension officer to assess/monitor agriculture loans on production and weather</text>
  </threadedComment>
  <threadedComment ref="CT9" dT="2024-08-24T15:01:11.33" personId="{DB678355-B6C8-4C54-BC88-B6848C506C90}" id="{BE7C1259-B895-4A68-87BE-E2D45A21E492}">
    <text>Advised borrowers to use less exposed land for agriculture.</text>
  </threadedComment>
  <threadedComment ref="DL9" dT="2024-08-24T15:02:31.16" personId="{DB678355-B6C8-4C54-BC88-B6848C506C90}" id="{8DA8F036-87BF-4C7A-9EB3-48A60D0FB2A3}">
    <text>Started requiring insurance for agriculture loans.</text>
  </threadedComment>
  <threadedComment ref="DX9" dT="2024-08-24T15:03:15.87" personId="{DB678355-B6C8-4C54-BC88-B6848C506C90}" id="{1F859B1A-8B81-4B6C-86D9-BF2F981D3548}">
    <text>Borrowers leave agriculture to commerce.</text>
  </threadedComment>
  <threadedComment ref="Q10" dT="2024-09-05T19:39:02.03" personId="{453F5DB9-D827-4FF8-8764-37501F40E2CA}" id="{81C856BC-7E08-42B2-8986-4D6F12A35404}">
    <text xml:space="preserve">SHF do not follow technical advise, they get loans for high-yield production and do not purchase the required inputs - loan diversion
</text>
  </threadedComment>
  <threadedComment ref="AA10" dT="2024-09-05T19:41:38.62" personId="{453F5DB9-D827-4FF8-8764-37501F40E2CA}" id="{18B07537-248C-4E6E-9139-3826321D76D3}">
    <text xml:space="preserve">Varies, as different products are affected
</text>
  </threadedComment>
  <threadedComment ref="AV10" dT="2024-09-05T19:44:29.28" personId="{453F5DB9-D827-4FF8-8764-37501F40E2CA}" id="{1F9ABE6C-97E2-4B36-8734-2F32C1967085}">
    <text xml:space="preserve">The borrower proposes a suitable repayment schedule
</text>
  </threadedComment>
  <threadedComment ref="BV10" dT="2024-09-05T19:47:44.42" personId="{453F5DB9-D827-4FF8-8764-37501F40E2CA}" id="{883AF202-302B-464B-B6EF-9AC4E6F66A5C}">
    <text>Depending on the situation and perspectives of the enterprise</text>
  </threadedComment>
  <threadedComment ref="CB10" dT="2024-09-05T19:49:21.20" personId="{453F5DB9-D827-4FF8-8764-37501F40E2CA}" id="{69DA6932-F44A-4522-93C7-B97B20F7C913}">
    <text>Existing demand for agricultural products to be financed</text>
  </threadedComment>
  <threadedComment ref="CS10" dT="2024-09-05T19:52:26.86" personId="{453F5DB9-D827-4FF8-8764-37501F40E2CA}" id="{ABCED0A5-83DD-4C1C-9977-0F2B965DB29E}">
    <text xml:space="preserve">Training in agri risk management biodiversity and climate change
</text>
  </threadedComment>
  <threadedComment ref="DC10" dT="2024-09-05T19:54:02.97" personId="{453F5DB9-D827-4FF8-8764-37501F40E2CA}" id="{8D69BD21-222E-4409-A43F-FD6E57503D6B}">
    <text>They have limited lending in secluded / remoter areas</text>
  </threadedComment>
  <threadedComment ref="DK10" dT="2024-09-05T19:56:55.00" personId="{453F5DB9-D827-4FF8-8764-37501F40E2CA}" id="{E89DF4F6-65BB-4E93-9730-2165D7EDC123}">
    <text>They have used the public guarantees offered by Fihariana</text>
  </threadedComment>
  <threadedComment ref="DL10" dT="2024-09-05T19:55:45.92" personId="{453F5DB9-D827-4FF8-8764-37501F40E2CA}" id="{12E33506-1760-4D30-B72E-8DDD514496ED}">
    <text>Too expensive for SHF</text>
  </threadedComment>
  <threadedComment ref="DQ10" dT="2024-09-05T19:59:40.35" personId="{453F5DB9-D827-4FF8-8764-37501F40E2CA}" id="{0FD1D2A8-2D13-4424-B089-9C2B1EBF59A5}">
    <text>Training of staff in agri-risks, including consequences of climate change</text>
  </threadedComment>
  <threadedComment ref="BA11" dT="2024-09-05T22:23:21.05" personId="{453F5DB9-D827-4FF8-8764-37501F40E2CA}" id="{2A93263F-A281-493B-8787-EA978057DD46}">
    <text xml:space="preserve">New (updated) repayment capacity
</text>
  </threadedComment>
  <threadedComment ref="BV11" dT="2024-09-05T22:25:19.82" personId="{453F5DB9-D827-4FF8-8764-37501F40E2CA}" id="{67FC6C52-D2FA-4D27-BB18-0E7D4AD20A6B}">
    <text xml:space="preserve">Repayment capacity
</text>
  </threadedComment>
  <threadedComment ref="CM11" dT="2024-09-05T22:32:16.43" personId="{453F5DB9-D827-4FF8-8764-37501F40E2CA}" id="{E9FE3EF0-CD64-419F-B9C2-984751F111DB}">
    <text>PAMF does not lend in the South (which suffers from frequent draughts)</text>
  </threadedComment>
  <threadedComment ref="CR11" dT="2024-09-05T22:27:57.90" personId="{453F5DB9-D827-4FF8-8764-37501F40E2CA}" id="{808603BC-3A87-43BA-A5FD-8F8E2BACA458}">
    <text xml:space="preserve">Assessment of primary and secondary activities of the borrowers
</text>
  </threadedComment>
  <threadedComment ref="CS11" dT="2024-09-05T22:29:40.05" personId="{453F5DB9-D827-4FF8-8764-37501F40E2CA}" id="{39D8C445-7AC8-491B-8CDA-D57E27A27692}">
    <text xml:space="preserve">Better understanding of the agricultural calendar, follow up on real developments
</text>
  </threadedComment>
  <threadedComment ref="DK11" dT="2024-09-05T22:33:33.96" personId="{453F5DB9-D827-4FF8-8764-37501F40E2CA}" id="{2CB24BC4-D224-49A6-A793-29274EDDB81B}">
    <text>They don’t use SOLIDIs because the quality of their ag loan portfolio is good</text>
  </threadedComment>
  <threadedComment ref="DL11" dT="2024-09-05T22:34:01.80" personId="{453F5DB9-D827-4FF8-8764-37501F40E2CA}" id="{6BEF293B-DE06-4515-92C5-EFF310CC5F88}">
    <text>They don’t use insurance yet</text>
  </threadedComment>
  <threadedComment ref="DQ11" dT="2024-09-05T22:34:35.38" personId="{453F5DB9-D827-4FF8-8764-37501F40E2CA}" id="{7DBD7476-BAEC-421F-BB8E-8A7D02A027BC}">
    <text>Lines of credit to deal with catastrophes</text>
  </threadedComment>
  <threadedComment ref="D12" dT="2024-09-06T17:01:31.16" personId="{453F5DB9-D827-4FF8-8764-37501F40E2CA}" id="{BED32B21-2892-479A-956F-C3A2D5C99D48}">
    <text xml:space="preserve">Agri loan portfolio 24 million USD
</text>
  </threadedComment>
  <threadedComment ref="G12" dT="2024-12-17T21:42:34.75" personId="{7DD3C717-09E7-44B4-98AB-743B05622C30}" id="{DD98CE0E-D232-4FAB-9818-BCFE23EF1E02}">
    <text>This value is calculated based on comment</text>
  </threadedComment>
  <threadedComment ref="S12" dT="2024-09-06T17:03:38.03" personId="{453F5DB9-D827-4FF8-8764-37501F40E2CA}" id="{2EAAE993-7F64-4F3E-A568-152861459E21}">
    <text>Mainly in coastal areas (Cyclones) and the south (draughts)</text>
  </threadedComment>
  <threadedComment ref="AA12" dT="2024-09-06T17:10:42.11" personId="{453F5DB9-D827-4FF8-8764-37501F40E2CA}" id="{551E9D41-66BE-4B6B-9972-35F43F4807CC}">
    <text xml:space="preserve">About 4 months after the disaster
</text>
  </threadedComment>
  <threadedComment ref="BM12" dT="2024-09-06T17:19:04.92" personId="{453F5DB9-D827-4FF8-8764-37501F40E2CA}" id="{2D944694-D50D-4472-86D0-AD03360182EE}">
    <text>CECAM does not provide additional loans to avoid over-after indebtedness and deviation of loan proceeds for other purposes</text>
  </threadedComment>
  <threadedComment ref="CF12" dT="2024-09-06T17:19:32.76" personId="{453F5DB9-D827-4FF8-8764-37501F40E2CA}" id="{8215933F-0443-418C-AB86-BA3990C49FDE}">
    <text xml:space="preserve">After all remedies have been exhausted
</text>
  </threadedComment>
  <threadedComment ref="DC12" dT="2024-09-06T17:21:13.32" personId="{453F5DB9-D827-4FF8-8764-37501F40E2CA}" id="{F20B7A91-63C2-432B-9A85-A081A1B1E2F3}">
    <text>Members on the run and insolvent</text>
  </threadedComment>
  <threadedComment ref="DL12" dT="2024-09-06T17:24:14.71" personId="{453F5DB9-D827-4FF8-8764-37501F40E2CA}" id="{41D2AAE9-4772-4984-BB8B-9575083E388E}">
    <text xml:space="preserve">They consider insurance to be expensive
</text>
  </threadedComment>
  <threadedComment ref="DQ12" dT="2024-09-06T17:25:17.38" personId="{453F5DB9-D827-4FF8-8764-37501F40E2CA}" id="{E1DBEA25-7CC4-4A4F-AEFB-70D81D4D8995}">
    <text xml:space="preserve">They would request a reduced fiscal burden to be able to deal with the higher costs and risks of lending to agriculture
</text>
  </threadedComment>
  <threadedComment ref="DX12" dT="2024-09-06T17:26:28.54" personId="{453F5DB9-D827-4FF8-8764-37501F40E2CA}" id="{D21A9766-9171-436A-9C8F-9941FF435215}">
    <text xml:space="preserve">Risk of default of other types of loans
</text>
  </threadedComment>
  <threadedComment ref="AA13" dT="2024-09-06T18:35:06.15" personId="{453F5DB9-D827-4FF8-8764-37501F40E2CA}" id="{98F2DB1B-83C1-42BD-8E8D-D872B05DA800}">
    <text xml:space="preserve">July is when the loans are due
</text>
  </threadedComment>
  <threadedComment ref="CS13" dT="2024-09-06T18:41:26.05" personId="{453F5DB9-D827-4FF8-8764-37501F40E2CA}" id="{6DA2C72E-EBF7-467F-9865-0077487E11E0}">
    <text xml:space="preserve">Training to have a better understanding about the viability of the agricultural production, adjustment of repayment dates
</text>
  </threadedComment>
  <threadedComment ref="DL13" dT="2024-09-06T18:45:52.58" personId="{453F5DB9-D827-4FF8-8764-37501F40E2CA}" id="{9A228E32-D29D-43F8-8592-343C70210B5C}">
    <text xml:space="preserve">ACEP works wit SOLIDIS, but not to deal with natural catastrophes, but for productive loans and to cover stockage losses
</text>
  </threadedComment>
  <threadedComment ref="DQ13" dT="2024-09-06T18:47:31.98" personId="{453F5DB9-D827-4FF8-8764-37501F40E2CA}" id="{3A2EDB7A-D677-49D6-AB06-E477D9E84A18}">
    <text xml:space="preserve">Resources to mitigate losses and to accompany the SHF with /a
</text>
  </threadedComment>
  <threadedComment ref="W14" dT="2024-09-06T19:00:00.45" personId="{453F5DB9-D827-4FF8-8764-37501F40E2CA}" id="{44D9320A-7890-4AF6-A735-258906C5D644}">
    <text>Black eye disease</text>
  </threadedComment>
  <threadedComment ref="AM14" dT="2024-09-06T19:01:43.12" personId="{453F5DB9-D827-4FF8-8764-37501F40E2CA}" id="{0085CD64-D6C1-4665-9C7D-68359861EB67}">
    <text xml:space="preserve">Reimbursement by each member depending on their capacity, Sale of collateral
</text>
  </threadedComment>
  <threadedComment ref="CF14" dT="2024-09-06T19:05:23.72" personId="{453F5DB9-D827-4FF8-8764-37501F40E2CA}" id="{B57C39B8-19E7-4E91-B6C3-C71DBBE9F0EA}">
    <text>The loans were not automatically written off, but they looked for solutions with each borrower, access to future loans was not limited</text>
  </threadedComment>
  <threadedComment ref="CL14" dT="2024-09-06T19:08:39.54" personId="{453F5DB9-D827-4FF8-8764-37501F40E2CA}" id="{F6DD9150-7489-474A-A78B-161F62C42432}">
    <text>Simmec has become more selective, aware of the black eye disease, SIMMEC now looks closer at the diversification strategies of the householdsSHF</text>
  </threadedComment>
  <threadedComment ref="DF14" dT="2024-09-06T19:10:30.87" personId="{453F5DB9-D827-4FF8-8764-37501F40E2CA}" id="{DCE4F60B-C183-4DDA-B7C7-5DE14F458BE2}">
    <text>But they have special conditions for agri loans</text>
  </threadedComment>
  <threadedComment ref="DK14" dT="2024-09-06T19:20:16.80" personId="{453F5DB9-D827-4FF8-8764-37501F40E2CA}" id="{A87E1EEC-701A-441D-BC1A-2F6EBF9EEC78}">
    <text xml:space="preserve">They use the PCG for MSME and for agri loans, </text>
  </threadedComment>
  <threadedComment ref="DO14" dT="2024-09-06T19:17:43.14" personId="{453F5DB9-D827-4FF8-8764-37501F40E2CA}" id="{09A86E07-DE98-4F7B-8449-44A71EF5CDF2}">
    <text>They would suggest measures similar to tis applied for COVID</text>
  </threadedComment>
  <threadedComment ref="DQ14" dT="2024-09-06T19:23:55.15" personId="{453F5DB9-D827-4FF8-8764-37501F40E2CA}" id="{9670F999-883E-427A-84F7-812E1CCE6B90}">
    <text>a. Other forms are as follows:
i. Agricultural credit fund
ii. Establishment of guarantee fund that covers the loans (i.e. the borrowers) and not only the treasury of the SACCO, as in the case of SOLIDIS)
iii. Regulatory measures: easing of provisioning rule.</text>
  </threadedComment>
  <threadedComment ref="U15" dT="2024-09-11T07:56:42.30" personId="{0CD3591C-C1F6-4F2C-85BD-CA7FBBAB9C2A}" id="{6FFF12AB-2103-45F6-BBAF-A25AC952067C}">
    <text>2018 – locusts/Drought- 2021-2022 - pests</text>
  </threadedComment>
  <threadedComment ref="Y15" dT="2024-09-09T09:11:40.41" personId="{0CD3591C-C1F6-4F2C-85BD-CA7FBBAB9C2A}" id="{712AAE80-4BBC-4745-BA40-EFB8EAFC1B93}">
    <text>30% delayed repayment</text>
  </threadedComment>
  <threadedComment ref="AA15" dT="2024-09-09T09:12:04.37" personId="{0CD3591C-C1F6-4F2C-85BD-CA7FBBAB9C2A}" id="{9DF97E91-83AF-4108-BF6A-1D34E49E9B86}">
    <text>November to December 2021</text>
  </threadedComment>
  <threadedComment ref="AO15" dT="2024-09-09T09:16:01.62" personId="{0CD3591C-C1F6-4F2C-85BD-CA7FBBAB9C2A}" id="{A053D8B3-DC0C-47B7-8910-8604CDC8B73D}">
    <text xml:space="preserve">About 60% of the borrowers
</text>
  </threadedComment>
  <threadedComment ref="DQ15" dT="2024-09-09T09:22:42.76" personId="{0CD3591C-C1F6-4F2C-85BD-CA7FBBAB9C2A}" id="{66E94357-D62C-407E-ABFC-BB93625A4B0B}">
    <text xml:space="preserve">Subsidized insurance premiums
Credit Risk Guarantee
Warning and Monitoring tools
</text>
  </threadedComment>
  <threadedComment ref="E16" dT="2024-09-11T07:14:29.51" personId="{0CD3591C-C1F6-4F2C-85BD-CA7FBBAB9C2A}" id="{7C1CB27D-B6EA-44B4-8872-3B3D16565850}">
    <text xml:space="preserve">40 % is for primary production, 60% is for processors, aggregators) 
</text>
  </threadedComment>
  <threadedComment ref="W16" dT="2024-09-11T07:15:58.05" personId="{0CD3591C-C1F6-4F2C-85BD-CA7FBBAB9C2A}" id="{B2AC82F5-6BA9-42CE-A92F-EDB616FD5FED}">
    <text>Hard economic situations leading to reduced disposable income   
income   )
Locusts (2022)</text>
  </threadedComment>
  <threadedComment ref="AM16" dT="2024-09-11T07:17:32.33" personId="{0CD3591C-C1F6-4F2C-85BD-CA7FBBAB9C2A}" id="{9884EB96-5B90-41E0-B62A-A22B234A6264}">
    <text xml:space="preserve">Revamp of the existing products                        </text>
  </threadedComment>
  <threadedComment ref="CO16" dT="2024-09-11T07:20:06.04" personId="{0CD3591C-C1F6-4F2C-85BD-CA7FBBAB9C2A}" id="{31E09769-4A66-4845-930E-933D2451AEBC}">
    <text xml:space="preserve">Mavuno Coffee              </text>
  </threadedComment>
  <threadedComment ref="DF16" dT="2024-09-11T07:21:31.81" personId="{0CD3591C-C1F6-4F2C-85BD-CA7FBBAB9C2A}" id="{E0FD1705-8E5E-4FE1-A3B0-BCABA5100178}">
    <text>repayments are mostly structured on the seasons of the specific crops.</text>
  </threadedComment>
  <threadedComment ref="DK16" dT="2024-09-11T07:22:34.25" personId="{0CD3591C-C1F6-4F2C-85BD-CA7FBBAB9C2A}" id="{64B1FBDA-FF46-4CF1-8931-86FEC709382E}">
    <text xml:space="preserve">paper guarantees- ) – its dependent on the guarantee because some guarantees are very specific to agricultural, with a specific tenure. Mostly development partners. </text>
  </threadedComment>
  <threadedComment ref="DL16" dT="2024-09-11T07:22:51.89" personId="{0CD3591C-C1F6-4F2C-85BD-CA7FBBAB9C2A}" id="{099802AD-B091-4B4D-950E-79EC3847918D}">
    <text xml:space="preserve">agric loans are insured thro crop and livestock to cushion against the calamities. Agric is perceived as expensive and until a calamity happens then its seen as important. Its not mandatory but it’s a requirement. </text>
  </threadedComment>
  <threadedComment ref="Q17" dT="2024-09-09T09:56:55.73" personId="{0CD3591C-C1F6-4F2C-85BD-CA7FBBAB9C2A}" id="{F9AE1F4F-BA65-499B-9D23-82CE4313B4AD}">
    <text>funds diversion</text>
  </threadedComment>
  <threadedComment ref="AA17" dT="2024-09-09T10:01:42.86" personId="{0CD3591C-C1F6-4F2C-85BD-CA7FBBAB9C2A}" id="{DB6E8889-1FD1-4A41-A9FF-AF62CA666384}">
    <text>August to December</text>
  </threadedComment>
  <threadedComment ref="AM17" dT="2024-09-09T10:03:46.78" personId="{0CD3591C-C1F6-4F2C-85BD-CA7FBBAB9C2A}" id="{57AF40ED-10AC-4239-8B94-189D854F0126}">
    <text>Farmer training how to recover, better agri practices, income diversification and insurance</text>
  </threadedComment>
  <threadedComment ref="AO17" dT="2024-09-09T10:05:30.09" personId="{0CD3591C-C1F6-4F2C-85BD-CA7FBBAB9C2A}" id="{E1CD450D-B992-4ECB-B4FF-F1C8C4F53DCC}">
    <text xml:space="preserve">Value of loans restructured – 106 million. Difficult to tell the numbers. There are some large borrowers (livestock etc.) </text>
  </threadedComment>
  <threadedComment ref="CF17" dT="2024-09-09T10:21:20.15" personId="{0CD3591C-C1F6-4F2C-85BD-CA7FBBAB9C2A}" id="{CCE4A83F-BB23-4F3D-8D41-742660AACCB1}">
    <text xml:space="preserve">Loan write off but treated as first time customers)  </text>
  </threadedComment>
  <threadedComment ref="CO17" dT="2024-09-09T10:22:03.07" personId="{0CD3591C-C1F6-4F2C-85BD-CA7FBBAB9C2A}" id="{A064BD92-0F60-46F4-A6E5-AB86DCF437F5}">
    <text>Under reviews with the regulator. Grace period for crop production with bullet payments</text>
  </threadedComment>
  <threadedComment ref="CT17" dT="2024-09-09T10:22:30.20" personId="{0CD3591C-C1F6-4F2C-85BD-CA7FBBAB9C2A}" id="{8AAA2E64-F33B-4CA5-B99E-4683566C94A0}">
    <text>Customer training for income diversification/change of agri production. Add crops and poultry to cows etc. Irrigation equipment. Work with government extension officers, NGOs.)</text>
  </threadedComment>
  <threadedComment ref="DQ17" dT="2024-09-09T10:30:11.35" personId="{0CD3591C-C1F6-4F2C-85BD-CA7FBBAB9C2A}" id="{3D82D86B-010C-41AE-A819-DFB6C69CAF90}">
    <text>Disaster Insurance cover for portfolio involved</text>
  </threadedComment>
  <threadedComment ref="U18" dT="2024-09-09T11:11:32.58" personId="{0CD3591C-C1F6-4F2C-85BD-CA7FBBAB9C2A}" id="{3CBAB97F-33EC-489C-89F5-EC02A5F93399}">
    <text>2020, 21, 22, 24 – mixed experience</text>
  </threadedComment>
  <threadedComment ref="AL18" dT="2024-09-09T11:14:21.84" personId="{0CD3591C-C1F6-4F2C-85BD-CA7FBBAB9C2A}" id="{F0FDE96D-5466-46EF-A67D-1D6EA58E869F}">
    <text xml:space="preserve">C.  (depends – no for off-taker agreements)
</text>
  </threadedComment>
  <threadedComment ref="BA18" dT="2024-09-09T11:16:30.70" personId="{0CD3591C-C1F6-4F2C-85BD-CA7FBBAB9C2A}" id="{C7C8FB88-B41A-4E7D-A124-BA0D21AE443F}">
    <text xml:space="preserve">repayment capacity </text>
  </threadedComment>
  <threadedComment ref="BM18" dT="2024-12-11T17:42:38.96" personId="{7DD3C717-09E7-44B4-98AB-743B05622C30}" id="{8A21C341-726D-48FC-87D8-567A63AFA7B2}">
    <text>I would consider this invalid as these choices are mutually exclusive</text>
  </threadedComment>
  <threadedComment ref="BV18" dT="2024-09-09T11:20:32.98" personId="{0CD3591C-C1F6-4F2C-85BD-CA7FBBAB9C2A}" id="{84E12E08-83AE-4137-AFFF-AB4C1F9B1810}">
    <text>Ability to repay</text>
  </threadedComment>
  <threadedComment ref="CF18" dT="2024-09-09T11:22:32.36" personId="{0CD3591C-C1F6-4F2C-85BD-CA7FBBAB9C2A}" id="{034CA92E-AF53-4454-8B1C-3439D5D80DF0}">
    <text xml:space="preserve">They can access the loans. IRFS standard requires risk based pricing. They may face higher rates.)  </text>
  </threadedComment>
  <threadedComment ref="CQ18" dT="2024-09-09T11:23:38.46" personId="{0CD3591C-C1F6-4F2C-85BD-CA7FBBAB9C2A}" id="{17A2DE32-B6FA-4770-A7B7-73BCF4B9B568}">
    <text xml:space="preserve">(reviewed the products (made insurance mandatory, guarantee). Adjusted. Considered weather data – adjusted exposure based on the weather data. Avoid rainfed agriculture in drought-prone areas, focus on irrigated farms.). Small adjustments.
</text>
  </threadedComment>
  <threadedComment ref="DQ18" dT="2024-09-09T11:25:34.63" personId="{0CD3591C-C1F6-4F2C-85BD-CA7FBBAB9C2A}" id="{16C9174C-B362-4EF9-B344-F170446764B6}">
    <text>Training of staff, especially agri officers. Training for farmers (climate risks, financial management etc</text>
  </threadedComment>
  <threadedComment ref="C19" dT="2024-09-10T07:03:35.40" personId="{0CD3591C-C1F6-4F2C-85BD-CA7FBBAB9C2A}" id="{442EAD04-1690-4BFE-878C-21B4081E475E}">
    <text>Development Finance Institution</text>
  </threadedComment>
  <threadedComment ref="D19" dT="2024-09-10T06:46:49.84" personId="{0CD3591C-C1F6-4F2C-85BD-CA7FBBAB9C2A}" id="{BC824DA9-DB96-4093-B785-878750CFE680}">
    <text>Their portfolio is 60% primary producers VS 40% agro-processors. In terms of producers primary producers - 80%  are small and medium  and 20% are large producers.</text>
  </threadedComment>
  <threadedComment ref="V19" dT="2024-09-10T06:49:15.57" personId="{0CD3591C-C1F6-4F2C-85BD-CA7FBBAB9C2A}" id="{4ABC3BC7-98A9-4426-82EA-A1344CE3445E}">
    <text>Drought 2017 -2018 ( during this year they did a write off and were compensated by government)
Flood 2022 -2024 _ rain was above normal and affected loan repayments</text>
  </threadedComment>
  <threadedComment ref="BA19" dT="2024-09-10T06:51:31.38" personId="{0CD3591C-C1F6-4F2C-85BD-CA7FBBAB9C2A}" id="{BB209232-75E0-4403-B0DD-5D18DDEA9375}">
    <text>Other sources of income</text>
  </threadedComment>
  <threadedComment ref="CF19" dT="2024-09-10T06:55:20.67" personId="{0CD3591C-C1F6-4F2C-85BD-CA7FBBAB9C2A}" id="{37591BA7-FAC5-4DA6-A2F1-9F7DB253ADF6}">
    <text>Reschedule/Restructure their loans</text>
  </threadedComment>
  <threadedComment ref="CO19" dT="2024-09-10T06:56:40.54" personId="{0CD3591C-C1F6-4F2C-85BD-CA7FBBAB9C2A}" id="{0E3C2356-B711-4A79-8928-A3DC4416C5C0}">
    <text xml:space="preserve">wholesale lending products          </text>
  </threadedComment>
  <threadedComment ref="DQ19" dT="2024-09-10T06:59:59.79" personId="{0CD3591C-C1F6-4F2C-85BD-CA7FBBAB9C2A}" id="{4F244B40-39EB-47F0-8815-5B5656258189}">
    <text>·	Early warning systems
·	Agriculture credit guarantee
·	Access to green climate funds
·	Investment in climate smart products
·	Provision of agriculture insurance</text>
  </threadedComment>
  <threadedComment ref="E20" dT="2024-09-10T07:06:23.38" personId="{0CD3591C-C1F6-4F2C-85BD-CA7FBBAB9C2A}" id="{6056631C-C50E-41B2-9D63-89E833861D55}">
    <text xml:space="preserve">more to the 50% due to;
·	the categorization of their lending geared more to agro processing
·	They focus on the whole value chain ( more on what they refer to the agro processing lending)  and not the primary production
·	They are also more biased to post harvest management </text>
  </threadedComment>
  <threadedComment ref="CO20" dT="2024-09-10T07:12:19.39" personId="{0CD3591C-C1F6-4F2C-85BD-CA7FBBAB9C2A}" id="{39AFD97C-2632-4B2C-8E5F-01A86F9E4A97}">
    <text xml:space="preserve">)    Through the World Bank partnership with DRIVE project they have developed the product “Boresha Mifugo” and through SAFER project they have the “Nawiri” product. KDC looks at them as new products. If you re using a bank or MFI the risk is lower than lending directly to the individuals.          </text>
  </threadedComment>
  <threadedComment ref="DQ20" dT="2024-09-10T07:13:50.58" personId="{0CD3591C-C1F6-4F2C-85BD-CA7FBBAB9C2A}" id="{89C9E82F-3AE2-4090-945F-A4C5FDFD5D01}">
    <text xml:space="preserve">§	For what type of agricultural loans? Mostly a focus on Agro processing and they feel it should be more supported more for example have products that support longer shelf life through processing and get the factories to absorb more when there is surplus. 
§	Syndications with whom? Recommend linkages with other lenders , insurance firms , credit guarantees like with the World Bank to support lending to agri credit 
Additions on other forms of support
§	Support in capacity building on natural disasters and how to mitigate
§	Support the farmers in capacity building to enable them become attractive to the lenders through for example access to finance eg the recent hustler fund that is meant to give an entry point to many Kenyans to access credit. </text>
  </threadedComment>
  <threadedComment ref="E21" dT="2024-09-10T07:32:49.88" personId="{0CD3591C-C1F6-4F2C-85BD-CA7FBBAB9C2A}" id="{A8148209-2B30-40F7-9C93-B2BF2B67987C}">
    <text>2009 they were 90% agriculture lending</text>
  </threadedComment>
  <threadedComment ref="Q21" dT="2024-09-10T07:18:37.46" personId="{0CD3591C-C1F6-4F2C-85BD-CA7FBBAB9C2A}" id="{9D8235EB-EB48-4F21-BE8D-7BBC5BA61095}">
    <text>varying production</text>
  </threadedComment>
  <threadedComment ref="AX21" dT="2024-09-10T07:34:45.09" personId="{0CD3591C-C1F6-4F2C-85BD-CA7FBBAB9C2A}" id="{5D733EE6-3422-496A-9519-2E83BF7FE814}">
    <text xml:space="preserve"> its usually case by case because the capacities of the borrowers are different. Some borrow little money that when the bonus is paid they are able to pay back. </text>
  </threadedComment>
  <threadedComment ref="BV21" dT="2024-09-10T07:37:36.17" personId="{0CD3591C-C1F6-4F2C-85BD-CA7FBBAB9C2A}" id="{985CED55-BA65-42BD-B0C1-51D546388C46}">
    <text xml:space="preserve">a.	consider if the sector has improved especially for tea and coffee               ) government policies – the farmers were paid bonus through mpesa and they have taken loans and Amica expected payment through the borrower’s account. </text>
  </threadedComment>
  <threadedComment ref="CF21" dT="2024-09-10T07:39:01.42" personId="{0CD3591C-C1F6-4F2C-85BD-CA7FBBAB9C2A}" id="{C8A5E2D2-04AC-4F3A-8C50-1DCE20DD4E68}">
    <text>extending the period of repayment</text>
  </threadedComment>
  <threadedComment ref="CO21" dT="2024-09-10T07:39:39.42" personId="{0CD3591C-C1F6-4F2C-85BD-CA7FBBAB9C2A}" id="{E3C37BD2-E6E1-4E33-A4F8-7DCBB46594A1}">
    <text>they now lend to pig farming, poultry, they also have products that they now give longer term loans</text>
  </threadedComment>
  <threadedComment ref="DC21" dT="2024-09-10T07:41:41.21" personId="{0CD3591C-C1F6-4F2C-85BD-CA7FBBAB9C2A}" id="{62DC105F-C052-4127-B04F-E9FA8EC04F5F}">
    <text xml:space="preserve">:          customer change of where their payment for production is happening and they are able to predict and move to another institutions which is not where they have the loan.            </text>
  </threadedComment>
  <threadedComment ref="DH21" dT="2024-09-10T07:42:20.34" personId="{0CD3591C-C1F6-4F2C-85BD-CA7FBBAB9C2A}" id="{E4B48A47-79D3-44E9-93D4-054A28CAA186}">
    <text xml:space="preserve">Deals with case by case for the natural disaster </text>
  </threadedComment>
  <threadedComment ref="DQ21" dT="2024-09-10T07:43:16.60" personId="{0CD3591C-C1F6-4F2C-85BD-CA7FBBAB9C2A}" id="{92FFE02A-EA93-4C6E-A4D3-3AD9240FD357}">
    <text>·	Subsided funding for lending out
·	Loan Waivers for borrowers depending on the natural calamity to help them come out of the tough season so that they are able to bounce back
·	Shared risk fund that caters for the fluctuation in prices 
·	Technical training to farmers on the varieties that are resistant to adverse climatic conditions
·	Technical training to the financial institution to train in terms of assessing the magnitude of impact of natural calamity in terms 
·	Bench marking to see other countries are doing in regard to the same agric lending
·	Access to the relevant information with regard to the weather information and also global prices eg for coffee and tea, changes affect lending and production 
·	Receive information that can adversely affect lending 2019 coffee regulations did not prepare people enough – eg millers have been denied  milling license hence affecting societies</text>
  </threadedComment>
  <threadedComment ref="E22" dT="2024-09-10T08:14:06.78" personId="{0CD3591C-C1F6-4F2C-85BD-CA7FBBAB9C2A}" id="{0B1E845D-F86A-4D29-BA7C-88C569349C6E}">
    <text xml:space="preserve">3.5 billion and out of this 2.5 is lending to tea farmers the 1 billion is on tea and horticulture. 
</text>
  </threadedComment>
  <threadedComment ref="Y22" dT="2024-09-10T08:16:01.93" personId="{0CD3591C-C1F6-4F2C-85BD-CA7FBBAB9C2A}" id="{0BFCCCE5-3EA4-4757-B34D-097047E1AF25}">
    <text xml:space="preserve">More to 31%
</text>
  </threadedComment>
  <threadedComment ref="CF22" dT="2024-09-10T08:20:19.31" personId="{0CD3591C-C1F6-4F2C-85BD-CA7FBBAB9C2A}" id="{5CF5ACD2-BC63-4052-8948-78D3A163D89B}">
    <text xml:space="preserve">no writing off but if the person still retains the tea bush, they consider, some of tea bushes were unrecoverable and they receive a longer grace period for repayment)  
</text>
  </threadedComment>
  <threadedComment ref="CO22" dT="2024-09-10T08:21:03.48" personId="{0CD3591C-C1F6-4F2C-85BD-CA7FBBAB9C2A}" id="{D1DE5A98-756F-4EC4-A4D1-4EF22DD771A9}">
    <text xml:space="preserve">recommend that they also become dairy farmers so that in case one industry is affected then the other sector can boost. So they have dairy as a product. Rice farming and horticulture (.getomatoes and cabbages) Also encourage them to have different sources of income ) </text>
  </threadedComment>
  <threadedComment ref="DO22" dT="2024-09-10T08:22:40.22" personId="{0CD3591C-C1F6-4F2C-85BD-CA7FBBAB9C2A}" id="{4CF12019-6E32-474F-9043-F85CD38F7E9A}">
    <text>Government support just like the remedy for coffee farmers to offset outstanding loans. Tea farmers have not had support eg offsetting of loans, subsidizing the fertilizers etc.</text>
  </threadedComment>
  <threadedComment ref="DQ22" dT="2024-09-10T08:23:01.34" personId="{0CD3591C-C1F6-4F2C-85BD-CA7FBBAB9C2A}" id="{BDCFFB14-5A60-4E15-B2A5-8B47F7EE9EB8}">
    <text xml:space="preserve">Government to intervene and settle off some of the obligations by the farmers, to return the tea bush to where it was is quite high cost. They even facilitate the farmer in tea plucking so that the farmer is able to settle the loans. Tea plucking is labor intensive and hence the farmers get an advance. </text>
  </threadedComment>
  <threadedComment ref="E23" dT="2024-09-10T08:25:15.15" personId="{0CD3591C-C1F6-4F2C-85BD-CA7FBBAB9C2A}" id="{1EB7FE0E-3E75-4AB7-B80B-87A1CC512472}">
    <text xml:space="preserve">60.3 %) for agricultural purposes
</text>
  </threadedComment>
  <threadedComment ref="N23" dT="2024-09-10T08:26:23.28" personId="{0CD3591C-C1F6-4F2C-85BD-CA7FBBAB9C2A}" id="{87817E8F-D395-4C52-8B68-0C889C4403C3}">
    <text xml:space="preserve">Foot and mouth </text>
  </threadedComment>
  <threadedComment ref="S23" dT="2024-09-10T08:27:25.52" personId="{0CD3591C-C1F6-4F2C-85BD-CA7FBBAB9C2A}" id="{B8C88256-BFA0-4010-B867-1E1D839C2F94}">
    <text xml:space="preserve">Not very often (Every 4-6 years) with Foot and mouth as a natural disaster, 
Not often (Every 6-8 years) drought in 2016 and 2022
</text>
  </threadedComment>
  <threadedComment ref="W23" dT="2024-09-10T08:28:21.80" personId="{0CD3591C-C1F6-4F2C-85BD-CA7FBBAB9C2A}" id="{4047C725-A3BA-4AAF-9795-4C475684B710}">
    <text>Pests and diseases (foot and mouth)</text>
  </threadedComment>
  <threadedComment ref="Y23" dT="2024-09-10T08:29:15.43" personId="{0CD3591C-C1F6-4F2C-85BD-CA7FBBAB9C2A}" id="{7B558FF2-2BB5-427A-A782-C19A16685EE5}">
    <text>180 days and above</text>
  </threadedComment>
  <threadedComment ref="AC23" dT="2024-09-10T08:30:30.62" personId="{0CD3591C-C1F6-4F2C-85BD-CA7FBBAB9C2A}" id="{C8F5C1D3-812D-4022-B8B4-5296F5076A51}">
    <text xml:space="preserve">They got assistance in form of a grant and loaned the farmers to reinstitute them back. This fund is also being able to support other 
They encourage them to buy a minimum of 5 cows and they organized trainings for the farmers to avoid other outbreaks. 
Those that had insurance of course had their cows repaid. 
Security requirements for members
·	They previously used guarantors but they have moved out of it now
·	They use collaterals eg title deeds, monthly proceeds from the milk which they are paid through the sacco, use cows which are also insured. 
</text>
  </threadedComment>
  <threadedComment ref="AH23" dT="2024-09-10T08:32:25.90" personId="{0CD3591C-C1F6-4F2C-85BD-CA7FBBAB9C2A}" id="{76CE4F9E-B134-44A8-80B7-0F947948798E}">
    <text>The dairy farmers don’t default because they receive their proceeds through the sacco hence the sacco does check off from the proceeds
The farmers have to sell milk to the plant – its part of the MOU</text>
  </threadedComment>
  <threadedComment ref="AM23" dT="2024-09-10T08:33:10.09" personId="{0CD3591C-C1F6-4F2C-85BD-CA7FBBAB9C2A}" id="{5B1DC475-9C9F-4680-8B8B-698A691FE05B}">
    <text>a.	Grant to support the farmers(KShs. 130m), this was received through reaching out to partners of goodwill (grant has become a revolving fund), climate adaptation measures)
From the grant they plan to buy vehicles for farmer visitation and also invest in IT systems</text>
  </threadedComment>
  <threadedComment ref="BM23" dT="2024-09-10T08:35:06.82" personId="{0CD3591C-C1F6-4F2C-85BD-CA7FBBAB9C2A}" id="{2E6C7C50-D089-43D9-9D29-2997547686FF}">
    <text xml:space="preserve">It is now a requirement at GDC that they must get livestock insurance when you are taking a loan. 
Cost of insurance: A cow of 200k the premium is 4k . it is based on dead of the cow or theft of the cow. They are working with CIC insurance. 
</text>
  </threadedComment>
  <threadedComment ref="CF23" dT="2024-09-10T08:38:41.53" personId="{0CD3591C-C1F6-4F2C-85BD-CA7FBBAB9C2A}" id="{EE16C445-9069-48CD-952B-0F1E8B31F4FC}">
    <text xml:space="preserve">they reinstituted and gave new loans                       )  since its member owned they did not write off
</text>
  </threadedComment>
  <threadedComment ref="CH23" dT="2024-09-10T08:39:09.85" personId="{0CD3591C-C1F6-4F2C-85BD-CA7FBBAB9C2A}" id="{B53F0EB0-DCF2-4444-B3F0-84DCDDF545A5}">
    <text xml:space="preserve">They did not write off any loan 
</text>
  </threadedComment>
  <threadedComment ref="CO23" dT="2024-09-10T08:40:12.21" personId="{0CD3591C-C1F6-4F2C-85BD-CA7FBBAB9C2A}" id="{817E7310-BBF6-49BA-BB67-8AF0AC9CBB9E}">
    <text xml:space="preserve">Inuka  product           </text>
  </threadedComment>
  <threadedComment ref="CP23" dT="2024-09-10T08:40:30.50" personId="{0CD3591C-C1F6-4F2C-85BD-CA7FBBAB9C2A}" id="{3EDC7837-EF45-4A6F-9CE5-49375D9BF8FD}">
    <text xml:space="preserve">they opened up to new branches </text>
  </threadedComment>
  <threadedComment ref="CT23" dT="2024-09-10T08:40:57.19" personId="{0CD3591C-C1F6-4F2C-85BD-CA7FBBAB9C2A}" id="{D1C29B24-54C1-4A5F-A4E5-D6B2A1A98EF6}">
    <text>a.	they are looking at doing other businesses other than agriculture especially because the agriculture land is changing to real estate                    ) they are also working at having improved breeds eg 2 cows produce milk for 5 cows</text>
  </threadedComment>
  <threadedComment ref="DA23" dT="2024-09-10T08:42:00.47" personId="{0CD3591C-C1F6-4F2C-85BD-CA7FBBAB9C2A}" id="{D55D1778-06FA-45D8-AAF4-F280C1DA2CE7}">
    <text xml:space="preserve">General comment: Financial regulations has actually favored agriculture lending – SASRA is flexible on agric saccos to operate higher NPL above the standard (5%) for agric the NPL is the average 27% 
</text>
  </threadedComment>
  <threadedComment ref="DQ23" dT="2024-09-10T08:43:23.06" personId="{0CD3591C-C1F6-4F2C-85BD-CA7FBBAB9C2A}" id="{AE908827-5762-4BA6-9A28-8023B56FAA94}">
    <text xml:space="preserve">·The sector has not been given the prominence it deserves – farmers do it as a by the way. Eg farmers need water testing, soil testing
·Technical assistance - Water storage, proper seeds planting, quality of cows 
·Government interventions eg money to write off debts. 
·Sufficient support will help de-risk agriculture
·Limited resources to support farmers eg biogas to improve the livelihoods of farmers
</text>
  </threadedComment>
  <threadedComment ref="K24" dT="2024-09-10T08:47:06.00" personId="{0CD3591C-C1F6-4F2C-85BD-CA7FBBAB9C2A}" id="{F485418D-7F80-4427-B0DD-4550D450330E}">
    <text>***(NB: for tea price change is the number 1 while for coffee natural disaster is the number 1 cause for loan default) e.g the monthly loan is tagged to production but some are tagged to the bonus which forms a significant part of the loan default. The bonus comes once a year</text>
  </threadedComment>
  <threadedComment ref="Q24" dT="2024-09-10T08:47:51.07" personId="{0CD3591C-C1F6-4F2C-85BD-CA7FBBAB9C2A}" id="{69C12EC0-965C-4042-9CBC-DBAD32454269}">
    <text>move to other financial institutions to diversify their loans making the production divided when it comes to repayment or double registry wife goes to one financial institution and the husband goes to the other hence divide the production)</text>
  </threadedComment>
  <threadedComment ref="W24" dT="2024-09-10T08:49:07.36" personId="{0CD3591C-C1F6-4F2C-85BD-CA7FBBAB9C2A}" id="{1DA7D528-1DCA-460B-AEAE-16AE460339D0}">
    <text xml:space="preserve">coffee berry disease ( which thrives in the cold and the effect is felt nearer the forest areas) the June- July cold season has been colder in the last few years more than usual
</text>
  </threadedComment>
  <threadedComment ref="Y24" dT="2024-09-10T08:49:54.50" personId="{0CD3591C-C1F6-4F2C-85BD-CA7FBBAB9C2A}" id="{9A1DE55C-5EAE-4EDC-AD74-C6DA1342C5CC}">
    <text>a.	71% for coffee missed repayments in 2023 and 2022 largely due to CBD but prices were) ( for tea there has been none- for tea the price was overestimated since they issued the loans based on the price prediction in 2017)</text>
  </threadedComment>
  <threadedComment ref="AC24" dT="2024-09-10T08:50:46.49" personId="{0CD3591C-C1F6-4F2C-85BD-CA7FBBAB9C2A}" id="{8FD70E07-7FC2-440E-AF49-B0C3E847C0DE}">
    <text xml:space="preserve">Liaise with the cooperative society of the coffee and see if the missed repayment is due to the CBD. They ask to pay the interest and reschedule the principal repayment to the next season. They end up extending the loan to four years and gives them time to recover. The loans are usually 2 years. Because members could not benefit from the loans within those two years. Mostly disbursements are in December to February since they know how much they produced, they pay their instalments and are able to pay their instalments and also pay school fees for second term in April- May. In December, the come to get coffee picking advance and in February is purchase of inputs as well besides the school fees. </text>
  </threadedComment>
  <threadedComment ref="CB24" dT="2024-09-10T08:54:39.40" personId="{0CD3591C-C1F6-4F2C-85BD-CA7FBBAB9C2A}" id="{7B3B2803-C0DF-4050-B578-A33CD33B3517}">
    <text xml:space="preserve">competition – if they do not extend the forbearance measures the other institutions are willing to buy off the loans             
</text>
  </threadedComment>
  <threadedComment ref="CL24" dT="2024-09-10T08:57:11.58" personId="{0CD3591C-C1F6-4F2C-85BD-CA7FBBAB9C2A}" id="{19ECF04F-5E2D-4F0B-B619-86A95DE23EDB}">
    <text xml:space="preserve">(before it was 100% agriculture lending to coffee farmers and Fortune Sacco actually rebranded  the Sacco to begin accommodating other types of deposits and lending) (formerly Kirinyaga district farmers sacco) moved away from over-reliance 
</text>
  </threadedComment>
  <threadedComment ref="CN24" dT="2024-09-10T08:58:02.45" personId="{0CD3591C-C1F6-4F2C-85BD-CA7FBBAB9C2A}" id="{B6A6339B-53E8-4EAB-A3D9-0532F89FAA9D}">
    <text xml:space="preserve">shifted to other crops and dairy, rice, horticultural crops) 
</text>
  </threadedComment>
  <threadedComment ref="CO24" dT="2024-09-10T08:59:22.67" personId="{0CD3591C-C1F6-4F2C-85BD-CA7FBBAB9C2A}" id="{9F57FE6B-668B-4D4D-989B-E2CF37CD5585}">
    <text xml:space="preserve">enterprise loans (almost 40%, salaried/check off loans, institutions like schools, churches- social institutions 
</text>
  </threadedComment>
  <threadedComment ref="CP24" dT="2024-09-10T08:59:56.28" personId="{0CD3591C-C1F6-4F2C-85BD-CA7FBBAB9C2A}" id="{AB1023EE-9C0A-4EDB-B8B3-0071B1B61C93}">
    <text xml:space="preserve">remove the name farmers from branding, the name Kirinyaga it was limiting, retained green color to still symbolize farming, culture change eg hired staff from banks who were experienced in lending before the experience was mostly on coffee and societies   ) grouped the branches to some as enterprise, some are consumers and others agriculture. 16 branches some are now in non- agricultural spaces
</text>
  </threadedComment>
  <threadedComment ref="DQ24" dT="2024-09-10T09:01:48.39" personId="{0CD3591C-C1F6-4F2C-85BD-CA7FBBAB9C2A}" id="{F27B0C9B-4182-407A-9713-F5289FD18E27}">
    <text xml:space="preserve">·	Predictability of the disasters
·	Support on recovery – when a disaster happens there is no support especially from government, it is not a priority areas. Government mostly concentrates on repairing/recovering infrastructure.
·	Technical assistance on assessing the impact and coming up with a recovery plan (lender requires some funds due to the recovery plan due to time lost before recovery of the borrower. This will prevent the lenders running away from the agricultural lending. )
·	Capacity building to the farmers to understand how the climate affects them and agricultural production. 
·	Provide insurance – to be able to transfer the risk </text>
  </threadedComment>
  <threadedComment ref="DX24" dT="2024-09-10T09:03:37.25" personId="{0CD3591C-C1F6-4F2C-85BD-CA7FBBAB9C2A}" id="{43B30834-F54A-479B-832A-3D303D633B2F}">
    <text>Competition ( this affects since if they don’t do it then someone  else will</text>
  </threadedComment>
  <threadedComment ref="Q25" dT="2024-09-10T09:08:03.39" personId="{0CD3591C-C1F6-4F2C-85BD-CA7FBBAB9C2A}" id="{48BBEAED-340D-4987-BA7B-22729C9AE25B}">
    <text xml:space="preserve">cost of farming is very high  </text>
  </threadedComment>
  <threadedComment ref="CF25" dT="2024-09-10T09:13:01.04" personId="{0CD3591C-C1F6-4F2C-85BD-CA7FBBAB9C2A}" id="{793C0351-F2D5-4540-9D3F-D14E014035A7}">
    <text xml:space="preserve">a.	They define new flexible conditions. Sometimes they call the member to see if there is a way they can figure out a mode of repayment. 
Due to the nature of the institutions and its shareholding, then the writing off process is not preferred and they keep it alive. </text>
  </threadedComment>
  <threadedComment ref="CL25" dT="2024-09-10T09:13:54.18" personId="{0CD3591C-C1F6-4F2C-85BD-CA7FBBAB9C2A}" id="{9FF866D3-4E3B-4703-9675-EC102ABD2627}">
    <text xml:space="preserve">to the rain fed agriculture crops and not the irrigation crops)
They consider farmers with multiple income sources as they are able to diversify
</text>
  </threadedComment>
  <threadedComment ref="CO25" dT="2024-09-10T09:14:26.16" personId="{0CD3591C-C1F6-4F2C-85BD-CA7FBBAB9C2A}" id="{716C891D-DD4E-48A1-86E8-2832A073997D}">
    <text>a.	they are trying to get products that fit the change in climatic conditions- Livestock farming   ( they are mostly Maasai’s who keep livestock) they encourage them to sell their livestock while they are still fatty and not to wait until the draught season) they sensitize the farmers</text>
  </threadedComment>
  <threadedComment ref="CT25" dT="2024-09-10T09:15:03.97" personId="{0CD3591C-C1F6-4F2C-85BD-CA7FBBAB9C2A}" id="{CE8F041B-7798-47F5-8DAC-4A6875956D9E}">
    <text>a.	specify        Adjusted the policies- requested for more collateral, increased the repayment periods, flexible interest rates, they do not penalize those who have loss due to the natural calamities (only if there is proof))- with this strategy the willingness to pay increases</text>
  </threadedComment>
  <threadedComment ref="DQ25" dT="2024-09-10T09:16:27.35" personId="{0CD3591C-C1F6-4F2C-85BD-CA7FBBAB9C2A}" id="{3434B818-F8DC-41BE-9F78-87BF0C19FDAA}">
    <text xml:space="preserve">·	Capacity building in Agriculture especially in 
o	lending and gauging weather patterns 
o	Market for the members doing agriculture – where to sell their produce
·	Irrigation offering for the farmers – for both groups and individuals. 
·	Sensitization on agriculture because the main economic activity is farming hence this would be very useful. On climate change. </text>
  </threadedComment>
  <threadedComment ref="W26" dT="2024-09-10T09:21:11.13" personId="{0CD3591C-C1F6-4F2C-85BD-CA7FBBAB9C2A}" id="{8E9C4E39-62FD-420C-A25C-AB00FB3ECDB0}">
    <text xml:space="preserve">a.	They lend to borrowers based on their ability to pay for example the payslip. This factor does not necessarily impact them. 
*** New Fortis does not engage directly in agricultural related loans hence there is not follow up of cause of loan default
***they lend to people who are salaried
*** the borrower should have been saving with them and borrow against their shares.
*** If there are no guarantors for the loan, borrowing will be 80% of the deposits
***all the loans are guaranteed except the ones on the weight of your deposits. </text>
  </threadedComment>
  <threadedComment ref="K27" dT="2024-09-10T09:23:53.89" personId="{0CD3591C-C1F6-4F2C-85BD-CA7FBBAB9C2A}" id="{AEF63433-0C5F-4CCF-8761-03C722BD6647}">
    <text xml:space="preserve">a.	. eg coffee sector there is a season when  the pricing is varying. Also flooding in the market like for Tomatoes causing the prices to go down making the farmer not to meet their obligations of loan repayment. There is no consultations of what to plant in what season to avoid planting same crops. Mostly its horticulture produce. Government to coordinate the farmers with a directive what to plant to avoid excess of one crop. </text>
  </threadedComment>
  <threadedComment ref="P27" dT="2024-09-10T09:24:28.06" personId="{0CD3591C-C1F6-4F2C-85BD-CA7FBBAB9C2A}" id="{F3AA5D3A-1BE1-4065-ABBC-94A91ECC47F1}">
    <text xml:space="preserve">a.	. Some of the areas where people deal with horticulture its very cold and most people are old so there are illness that affect people due to weather and also for example doing irrigation in the night they get exposed and also excessive use of chemicals on the farm cause some side effects (spraying the chemicals). some finances end up being used for hospital. There is also lack of agricultural advise how to deal with wellbeing of the farmers. Majority of coffee growers are older people. </text>
  </threadedComment>
  <threadedComment ref="AA27" dT="2024-09-10T09:25:24.00" personId="{0CD3591C-C1F6-4F2C-85BD-CA7FBBAB9C2A}" id="{F29558C9-7741-4A96-846E-9A028244074A}">
    <text xml:space="preserve">They have some short term loans especially when crops are nearing maturity and this gives an idea on what to expect going forward . The dynamics change with the longterm but with information from the shortterm products. Some they are able to know immediately after payment of large sums of money eg bonus. </text>
  </threadedComment>
  <threadedComment ref="AM27" dT="2024-09-10T09:26:27.41" personId="{0CD3591C-C1F6-4F2C-85BD-CA7FBBAB9C2A}" id="{87F67216-DFA5-46A6-BBB9-405A660117D2}">
    <text xml:space="preserve">a.	understand if the member has other income streams and can channel the income to repayment eg some farmers are also teachers and also involvement in other types of farming that are not related to the loans. </text>
  </threadedComment>
  <threadedComment ref="CM27" dT="2024-09-10T09:30:47.29" personId="{0CD3591C-C1F6-4F2C-85BD-CA7FBBAB9C2A}" id="{F7B4B88A-14C9-4FCC-AECA-13B5C5912ED9}">
    <text>train them eg in livestock if one keeps cows they can diversify and keep chicken or pigs this way they are able to service their loans better.</text>
  </threadedComment>
  <threadedComment ref="CX27" dT="2024-09-10T09:32:33.37" personId="{0CD3591C-C1F6-4F2C-85BD-CA7FBBAB9C2A}" id="{8BF2558D-F253-48D9-B999-359B40A4F078}">
    <text>Some farms are family farms and it can be subdivided and it had been used during taking the loan as proof of harvest expected. The borrower then gets the least productive part of the farm hence not able to meet their obligation leading to non-repayment</text>
  </threadedComment>
  <threadedComment ref="DQ27" dT="2024-09-10T09:33:38.77" personId="{0CD3591C-C1F6-4F2C-85BD-CA7FBBAB9C2A}" id="{CC69B017-924B-4574-9C76-5F4525DBF782}">
    <text xml:space="preserve">·	The government should set aside some funds to support the natural disasters that affect the agriculture sector and to tackle loans given for agriculture and affected in natural disasters.
·	Offer advise in terms of markets eg when you farm some products during certain times the markets get flooded and prices are bad. 
·	Other forms of support should come from the government eg advise what certain regions should farm to provide ready market. 
·	Government to put in place regulations for the market eg sometime back onions flooded in the market from Tanzania and there were already onions being harvested in the central region. To avoid exploitation of farmers in the market . </text>
  </threadedComment>
  <threadedComment ref="H28" dT="2024-09-10T11:26:43.25" personId="{0CD3591C-C1F6-4F2C-85BD-CA7FBBAB9C2A}" id="{D4E6C9E0-8E81-48B7-A8E8-D61A6CC41214}">
    <text>·covers agriculture as a whole (Kilimo biashara) and used from farm inputs, production.  
·Underwriting process for agriculture is different from other loans that are based on salary. 
·Additional requirements: They require audited financials for the farmer, due to the risk, they ask also for collateral
·When the above are not available they test if the business is a viable one to lend to and they analyse account activity. Eg Mpesa statement 
·Limit is 3 million per member 
·Horticulture crops is their main lending</text>
  </threadedComment>
  <threadedComment ref="S28" dT="2024-09-10T11:28:25.92" personId="{0CD3591C-C1F6-4F2C-85BD-CA7FBBAB9C2A}" id="{002562CB-5C96-4B26-AAEF-B3676DE0548B}">
    <text xml:space="preserve">a.	Very often (Every 1-2 years) draught
a.	Not very often (Every 4-6 years) floods
</text>
  </threadedComment>
  <threadedComment ref="V28" dT="2024-09-10T11:29:15.30" personId="{0CD3591C-C1F6-4F2C-85BD-CA7FBBAB9C2A}" id="{D512A437-F585-4C52-9569-E5A0FB0E91A2}">
    <text xml:space="preserve">a.	Drought 2022 (irregular patterns that are also cause a bigger impact)
b.	Flood 2018-2019
</text>
  </threadedComment>
  <threadedComment ref="BA28" dT="2024-09-10T11:34:59.65" personId="{0CD3591C-C1F6-4F2C-85BD-CA7FBBAB9C2A}" id="{C0A2C325-9064-4ECB-8028-62B7B4599D0F}">
    <text xml:space="preserve">the products they are producing eg there is a larger market for water melon and the shelf life is longer compared to tomatoes)  </text>
  </threadedComment>
  <threadedComment ref="CM28" dT="2024-09-10T11:38:31.55" personId="{0CD3591C-C1F6-4F2C-85BD-CA7FBBAB9C2A}" id="{FA47E66F-99CF-47C5-AF4D-764E501C8A1E}">
    <text xml:space="preserve">Diversified in the agric areas covered to other regions outside of the sabaki river areas.  </text>
  </threadedComment>
  <threadedComment ref="CO28" dT="2024-09-10T11:39:04.17" personId="{0CD3591C-C1F6-4F2C-85BD-CA7FBBAB9C2A}" id="{2CB5A6A3-DE99-4822-9D00-E53ACE2FF44F}">
    <text xml:space="preserve">Reviewed the existing products and enhanced security features eg provide collateral for the larger loans which was necessarily considered previously            )   </text>
  </threadedComment>
  <threadedComment ref="DQ28" dT="2024-09-10T11:40:44.79" personId="{0CD3591C-C1F6-4F2C-85BD-CA7FBBAB9C2A}" id="{362BB5B4-8656-4A8A-AA53-0D60898FEB21}">
    <text>Awareness and capacity building to Imarika  
Environmental issues  </text>
  </threadedComment>
  <threadedComment ref="E30" dT="2024-09-10T11:47:11.57" personId="{0CD3591C-C1F6-4F2C-85BD-CA7FBBAB9C2A}" id="{57F6D0DF-FE8B-4014-B6AB-3C3EE2C30C0A}">
    <text>Agriculture is the backbone  membership of 400,000 members and approximately 70,000 are farmers  and 35,000 are tea farmers–</text>
  </threadedComment>
  <threadedComment ref="I30" dT="2024-09-10T11:48:18.69" personId="{0CD3591C-C1F6-4F2C-85BD-CA7FBBAB9C2A}" id="{3AF3EE76-90BD-4C05-B711-354216333F58}">
    <text xml:space="preserve"> the officers deal with both SME and farmers,. Initially they had the specialisations
</text>
  </threadedComment>
  <threadedComment ref="Q30" dT="2024-09-10T11:49:28.97" personId="{0CD3591C-C1F6-4F2C-85BD-CA7FBBAB9C2A}" id="{81452320-49D6-4183-9164-94A43985AF01}">
    <text xml:space="preserve">a.	Others (please specify:         competition 5.      They default because they borrow from multiple sources. Eg the KTDA MFI (Green Feather Limited)                   )
b.	Weather patterns: 3. Dairy is affected by weather pattern, tea does well when the rains are there. The farmers are still reliant on the weather patterns. Frost is a key one here. 
</text>
  </threadedComment>
  <threadedComment ref="AE30" dT="2024-09-10T11:51:48.67" personId="{0CD3591C-C1F6-4F2C-85BD-CA7FBBAB9C2A}" id="{C7B17606-5ED8-47FF-AEB7-93943AA5E9B8}">
    <text xml:space="preserve">Tea sector mostly
</text>
  </threadedComment>
  <threadedComment ref="AH30" dT="2024-09-10T11:52:32.52" personId="{0CD3591C-C1F6-4F2C-85BD-CA7FBBAB9C2A}" id="{49151871-8E5C-40B8-8D7A-FF46503248F2}">
    <text xml:space="preserve">) before being categorized as NPL (PAR 90) they deal with mature sectors hence they are able to pay gradually </text>
  </threadedComment>
  <threadedComment ref="AM30" dT="2024-09-10T11:53:00.84" personId="{0CD3591C-C1F6-4F2C-85BD-CA7FBBAB9C2A}" id="{3F3C0E5A-683F-4069-B055-6F0217CA8F36}">
    <text>a.	offer non-financial support, they do member education to diversify so that they can cushion themselves. Done by the SACCO. They do a campaign. But in agronomists                      )</text>
  </threadedComment>
  <threadedComment ref="BA30" dT="2024-09-10T11:54:19.91" personId="{0CD3591C-C1F6-4F2C-85BD-CA7FBBAB9C2A}" id="{FF496A74-31B8-4C9A-A185-2F199F6F1CD7}">
    <text xml:space="preserve">a.	other non agric income 3.    30% of income to be lend         )
*** larger loans its people who have ability to pay. 
The model they use is labour intensive and they have 125 relationship officers. For agriculture a score based system will leave out a lot of farmers. </text>
  </threadedComment>
  <threadedComment ref="BM30" dT="2024-09-10T11:55:40.42" personId="{0CD3591C-C1F6-4F2C-85BD-CA7FBBAB9C2A}" id="{F2D86DBD-F204-488B-99C5-AC55B8C4D9F7}">
    <text xml:space="preserve">at times they top up for other needs outside of agriculture
</text>
  </threadedComment>
  <threadedComment ref="BV30" dT="2024-09-10T11:56:50.60" personId="{0CD3591C-C1F6-4F2C-85BD-CA7FBBAB9C2A}" id="{6E1C9635-3916-4E70-A2A8-A934DB122F3E}">
    <text xml:space="preserve">weather forecast for that year                   </text>
  </threadedComment>
  <threadedComment ref="BY30" dT="2024-09-10T11:57:46.03" personId="{0CD3591C-C1F6-4F2C-85BD-CA7FBBAB9C2A}" id="{2CF5D1C1-662D-425F-B3A6-392DC39CCF0C}">
    <text xml:space="preserve">a.	Over time they have been able to build on the reserves and they have solid liquidity unless it affects 3-4 years. Every 4 years they have a peak and dip in repayments and based on the climate predictions
</text>
  </threadedComment>
  <threadedComment ref="CF30" dT="2024-09-10T11:58:25.03" personId="{0CD3591C-C1F6-4F2C-85BD-CA7FBBAB9C2A}" id="{B8965587-BAF5-41B1-AB0D-1C5995E69543}">
    <text>a.	:       restructure and recovery lending. in their lifetime they have only written off  only one SME (agri and no agric) loans 10 years ago               ) 
 they have insured their loans against death because most of the farmers are aging</text>
  </threadedComment>
  <threadedComment ref="CL30" dT="2024-09-10T11:59:27.25" personId="{0CD3591C-C1F6-4F2C-85BD-CA7FBBAB9C2A}" id="{F371B5D0-DD52-48E8-AAA0-C8D0DC353E6B}">
    <text xml:space="preserve">There has been a huge growth in agric (50% growth) lending but also increase in SME (more than 100% lending) lending hence reducing the percent 
</text>
  </threadedComment>
  <threadedComment ref="CT30" dT="2024-09-10T12:00:21.52" personId="{0CD3591C-C1F6-4F2C-85BD-CA7FBBAB9C2A}" id="{7BD2D32D-CDEE-4BE2-8A15-9DE547BC5AA7}">
    <text>specify        member education.   This has resulted to huge growth in agriculture by 50% and for SME more than 100%             )</text>
  </threadedComment>
  <threadedComment ref="DK30" dT="2024-09-10T12:01:58.17" personId="{0CD3591C-C1F6-4F2C-85BD-CA7FBBAB9C2A}" id="{B1127B8C-8548-4885-A8FB-9133F5E2989D}">
    <text>Mostl loans are unsecured and hence this is important</text>
  </threadedComment>
  <threadedComment ref="DL30" dT="2024-09-10T12:01:40.64" personId="{0CD3591C-C1F6-4F2C-85BD-CA7FBBAB9C2A}" id="{037CE935-6B13-407C-98FF-CC6E7349920A}">
    <text>There is no good and affordable insurance for especially tea and coffee. Dairy is well established. For horticulture when you do the math its not logical.</text>
  </threadedComment>
  <threadedComment ref="DQ30" dT="2024-09-10T12:03:00.01" personId="{0CD3591C-C1F6-4F2C-85BD-CA7FBBAB9C2A}" id="{04222254-00AC-4FB3-AE6F-A0FF4938A2A9}">
    <text>·Need for a fund that looks at the farmer eg for write off for coffee farmers 
·Technical knowledge to the farmer 
·Social lenders who will support financial institutions to offer affordable credit. In terms of pricing its high eg offer farmers to principal only repaymet and the social lender offers the interest
·Capacity building to the farmer to be able to get out of the situation
·Insurance education especially for heavy horticulture farmers who are more affected also. 
·Horticulture – linkages to the market especially when the rainfall is lots 
·Value add especially for horticulture eg store the produce in a different form to allow longer shelf life
·The market is not well organized. 
·Alternative farming methods eg irrigation</text>
  </threadedComment>
  <threadedComment ref="DU30" dT="2024-09-10T12:04:06.59" personId="{0CD3591C-C1F6-4F2C-85BD-CA7FBBAB9C2A}" id="{7B1E7BD5-6E46-45C3-85F9-BB11E221CD27}">
    <text>The sacco needs to visit the borrowers affected through the cycles of repayment and especially cycle 1 to check on production</text>
  </threadedComment>
  <threadedComment ref="C31" dT="2024-09-11T06:11:59.95" personId="{0CD3591C-C1F6-4F2C-85BD-CA7FBBAB9C2A}" id="{01CCF198-680D-4524-812F-45DD1BCF0422}">
    <text>10-year-old sacco, community based sacco, mostly was for communities that are in ASAL. 
It was created as a vehicle for community empowerment
It was created as a vehicle to support more sustainable solutions to meet the needs of the community
The motivator was also the impact on the livestock during the draught season
Fully fledged sharia compliant sacco</text>
  </threadedComment>
  <threadedComment ref="E31" dT="2024-09-11T06:15:14.94" personId="{0CD3591C-C1F6-4F2C-85BD-CA7FBBAB9C2A}" id="{05AC9FCB-DD4E-4E90-9B42-B49B1DF47F37}">
    <text xml:space="preserve">Initially it was 12 million and now 8.4 million for agriculture, out of this 3.8 million is in loss ( it is going towards write off and it will be the first write off) this was due to the long draught since 2018 – 2022 -5 years. 
</text>
  </threadedComment>
  <threadedComment ref="H31" dT="2024-09-11T06:15:50.51" personId="{0CD3591C-C1F6-4F2C-85BD-CA7FBBAB9C2A}" id="{2FD4522C-2C64-4B79-B052-026B832521D4}">
    <text xml:space="preserve">. Mifugo cash cash – livestock financing product (they would not be relevant in North Kenya without this value chain) – looking to farmers to sell their livestock when there is a draught. It was more access/linkage to markets and access to financing (traders who then would work with the community) they were mostly lending to the traders(trade finance) -village level . this reduced the level of brokers who occupied a large part of this value chain. This was mostly a pilot product
There was no credible market and they would take advantage of the traders. there was development of a firm called Kemlik 
2. MKK 2 they have been training to get local off-takers 
they are pushing for fodder banks for storage of fodder. 
The product is work in progress. The issue has been 
In the last draught they did not loose any livestock
</text>
  </threadedComment>
  <threadedComment ref="Y31" dT="2024-09-11T06:17:19.14" personId="{0CD3591C-C1F6-4F2C-85BD-CA7FBBAB9C2A}" id="{A53F5E0E-E7A8-4CAA-A9E3-AC1F4B7667C4}">
    <text xml:space="preserve">51%+  draught
21 – 30% floods
</text>
  </threadedComment>
  <threadedComment ref="AA31" dT="2024-09-11T06:17:44.23" personId="{0CD3591C-C1F6-4F2C-85BD-CA7FBBAB9C2A}" id="{1724342B-0246-4140-B0E8-5BFCFB99B9BD}">
    <text xml:space="preserve">They had issued short term loans 90 days loans
</text>
  </threadedComment>
  <threadedComment ref="AH31" dT="2024-09-11T06:18:36.81" personId="{0CD3591C-C1F6-4F2C-85BD-CA7FBBAB9C2A}" id="{FE2E0D99-8484-42F0-871F-AC76702BD3ED}">
    <text xml:space="preserve">Notable increase in NPLs, but mostly repaid (More than 80% of the viable borrowers). About 10% write off -Floods
Notable increase in NPLs and loan write-offs (More than 20% of the viable borrowers). draught
</text>
  </threadedComment>
  <threadedComment ref="AI31" dT="2024-12-11T17:28:39.79" personId="{7DD3C717-09E7-44B4-98AB-743B05622C30}" id="{8972A93C-6A5F-4346-8C74-5FC8A0AA7753}">
    <text>I would consider this answer invalid as b and c are mutually exclusive.</text>
  </threadedComment>
  <threadedComment ref="AM31" dT="2024-09-11T06:19:10.76" personId="{0CD3591C-C1F6-4F2C-85BD-CA7FBBAB9C2A}" id="{7074752C-E79D-4182-8850-C6FEFE282F1C}">
    <text xml:space="preserve">:    as per the sharia compliance – they provided a period of grace 1. About 90 days and restructured at cost and refinanced a few of those loans                 ) some were not able to repay completely –(40% of the defaulted) so they restructured this 40% through additional credit
</text>
  </threadedComment>
  <threadedComment ref="BA31" dT="2024-09-11T06:20:18.13" personId="{0CD3591C-C1F6-4F2C-85BD-CA7FBBAB9C2A}" id="{AE27D04B-5D4D-4D50-9479-98540A72E1AF}">
    <text xml:space="preserve">Islamic finance conditions. They take more risks since they restructure at no cost
</text>
  </threadedComment>
  <threadedComment ref="BG31" dT="2024-09-11T06:20:59.77" personId="{0CD3591C-C1F6-4F2C-85BD-CA7FBBAB9C2A}" id="{B4D6C9F9-CBE2-4090-B4B2-0440DC862108}">
    <text xml:space="preserve">Sharia compliance 1
Positive implication in the market 3. </text>
  </threadedComment>
  <threadedComment ref="BM31" dT="2024-09-11T06:21:33.12" personId="{0CD3591C-C1F6-4F2C-85BD-CA7FBBAB9C2A}" id="{13C97F07-C536-4E39-B3E2-E88AFF035539}">
    <text>There are much more relaxed conditions that they use. In the northern kenya there is no collateral. For group loans they co-guarantee</text>
  </threadedComment>
  <threadedComment ref="BV31" dT="2024-09-11T06:23:06.21" personId="{0CD3591C-C1F6-4F2C-85BD-CA7FBBAB9C2A}" id="{C87358C8-3362-4E64-8DB7-AAB8E5B2C337}">
    <text xml:space="preserve">business continuity </text>
  </threadedComment>
  <threadedComment ref="CH31" dT="2024-09-11T06:24:02.05" personId="{0CD3591C-C1F6-4F2C-85BD-CA7FBBAB9C2A}" id="{73840CEC-9DE7-4E02-B363-4F15D71C3883}">
    <text xml:space="preserve">5-10% floods 10%
21-50% draught 40%
</text>
  </threadedComment>
  <threadedComment ref="CO31" dT="2024-09-11T06:25:16.73" personId="{0CD3591C-C1F6-4F2C-85BD-CA7FBBAB9C2A}" id="{5F655AC4-08E5-4094-814A-81FBABD68B63}">
    <text xml:space="preserve">revised the product               </text>
  </threadedComment>
  <threadedComment ref="CP31" dT="2024-09-11T06:25:30.11" personId="{0CD3591C-C1F6-4F2C-85BD-CA7FBBAB9C2A}" id="{43D3762A-135D-4164-A82E-8BB8976EE3BF}">
    <text xml:space="preserve">they did not scale up the product    due to lack of finance </text>
  </threadedComment>
  <threadedComment ref="DF31" dT="2024-09-11T06:29:30.91" personId="{0CD3591C-C1F6-4F2C-85BD-CA7FBBAB9C2A}" id="{38D9018B-8EDA-40F0-8D56-5011E14C5BBA}">
    <text xml:space="preserve">more lenient due to lack of collateral. For relevance in the northern rangeland </text>
  </threadedComment>
  <threadedComment ref="DI31" dT="2024-09-11T06:30:24.75" personId="{0CD3591C-C1F6-4F2C-85BD-CA7FBBAB9C2A}" id="{22A8AD64-6348-4154-8C3D-6D6110E81F1C}">
    <text xml:space="preserve">due to aggregate nature rather than idiosyncratic. Its not individual borrower driven but group. Hence its blanket repayment
</text>
  </threadedComment>
  <threadedComment ref="DO31" dT="2024-09-11T06:31:01.97" personId="{0CD3591C-C1F6-4F2C-85BD-CA7FBBAB9C2A}" id="{5DEBF56A-1254-4AAF-94B5-29F735F10844}">
    <text>they have tried to create a product for the region hence there needs to regulatory accommodation</text>
  </threadedComment>
  <threadedComment ref="DQ31" dT="2024-09-11T06:31:38.49" personId="{0CD3591C-C1F6-4F2C-85BD-CA7FBBAB9C2A}" id="{54389A8E-D7CE-4B3A-9DAB-6CADFD4EE5D1}">
    <text xml:space="preserve">Portfolio incentives – many people are shying away from taking the risk because its not rewarding in terms of the returns.  Incentivize to run business in certain regions
Reduce cost of underwriting in certain regions
Access to guarantees – eg de-risk the guarantee to allow the institution to take higher risk. This is done at the back end (not known to the borrower)
</text>
  </threadedComment>
</ThreadedComments>
</file>

<file path=xl/threadedComments/threadedComment4.xml><?xml version="1.0" encoding="utf-8"?>
<ThreadedComments xmlns="http://schemas.microsoft.com/office/spreadsheetml/2018/threadedcomments" xmlns:x="http://schemas.openxmlformats.org/spreadsheetml/2006/main">
  <threadedComment ref="C3" dT="2026-02-17T23:28:21.60" personId="{7FB1C3C6-5E9A-4372-9E40-83E4BFECE17D}" id="{8D6830EA-8A6B-4D54-9149-29A82EA4603A}">
    <text>Refer to Table 13</text>
  </threadedComment>
  <threadedComment ref="E3" dT="2026-02-17T23:28:41.72" personId="{7FB1C3C6-5E9A-4372-9E40-83E4BFECE17D}" id="{72A35E5B-00D6-4351-98B6-304D13728A45}">
    <text xml:space="preserve">Refer to Table 14
</text>
  </threadedComment>
  <threadedComment ref="G3" dT="2026-02-17T23:42:09.66" personId="{7FB1C3C6-5E9A-4372-9E40-83E4BFECE17D}" id="{24618699-84B0-4ED3-B538-79826C78F866}">
    <text>Refer to Table 16</text>
  </threadedComment>
</ThreadedComments>
</file>

<file path=xl/threadedComments/threadedComment5.xml><?xml version="1.0" encoding="utf-8"?>
<ThreadedComments xmlns="http://schemas.microsoft.com/office/spreadsheetml/2018/threadedcomments" xmlns:x="http://schemas.openxmlformats.org/spreadsheetml/2006/main">
  <threadedComment ref="C15" dT="2025-03-25T12:48:23.53" personId="{7FB1C3C6-5E9A-4372-9E40-83E4BFECE17D}" id="{09FAC5A2-324D-47B4-8C3E-A24D9E2F06C9}" done="1">
    <text xml:space="preserve">@Qi Xue  the donut chart is showing forbearance measures not new credit facilities so I moved it to section on forebearnce, we need a similar chart showing new credit facilities </text>
    <mentions>
      <mention mentionpersonId="{9A71AB3D-862B-4852-B170-B0564898C278}" mentionId="{EAFB031F-3DAC-44B4-823D-57D33AC16425}" startIndex="0" length="7"/>
    </mentions>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2.xml"/><Relationship Id="rId4" Type="http://schemas.microsoft.com/office/2017/10/relationships/threadedComment" Target="../threadedComments/threadedComment4.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ivotTable" Target="../pivotTables/pivotTable5.xml"/></Relationships>
</file>

<file path=xl/worksheets/_rels/sheet15.xml.rels><?xml version="1.0" encoding="UTF-8" standalone="yes"?>
<Relationships xmlns="http://schemas.openxmlformats.org/package/2006/relationships"><Relationship Id="rId1" Type="http://schemas.openxmlformats.org/officeDocument/2006/relationships/pivotTable" Target="../pivotTables/pivotTable6.xml"/></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7.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 Id="rId4" Type="http://schemas.microsoft.com/office/2017/10/relationships/threadedComment" Target="../threadedComments/threadedComment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2.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23.xml.rels><?xml version="1.0" encoding="UTF-8" standalone="yes"?>
<Relationships xmlns="http://schemas.openxmlformats.org/package/2006/relationships"><Relationship Id="rId1" Type="http://schemas.openxmlformats.org/officeDocument/2006/relationships/pivotTable" Target="../pivotTables/pivotTable9.xml"/></Relationships>
</file>

<file path=xl/worksheets/_rels/sheet25.xml.rels><?xml version="1.0" encoding="UTF-8" standalone="yes"?>
<Relationships xmlns="http://schemas.openxmlformats.org/package/2006/relationships"><Relationship Id="rId1" Type="http://schemas.openxmlformats.org/officeDocument/2006/relationships/pivotTable" Target="../pivotTables/pivotTable10.xml"/></Relationships>
</file>

<file path=xl/worksheets/_rels/sheet26.xml.rels><?xml version="1.0" encoding="UTF-8" standalone="yes"?>
<Relationships xmlns="http://schemas.openxmlformats.org/package/2006/relationships"><Relationship Id="rId1" Type="http://schemas.openxmlformats.org/officeDocument/2006/relationships/pivotTable" Target="../pivotTables/pivotTable11.xml"/></Relationships>
</file>

<file path=xl/worksheets/_rels/sheet27.xml.rels><?xml version="1.0" encoding="UTF-8" standalone="yes"?>
<Relationships xmlns="http://schemas.openxmlformats.org/package/2006/relationships"><Relationship Id="rId1" Type="http://schemas.openxmlformats.org/officeDocument/2006/relationships/pivotTable" Target="../pivotTables/pivotTable12.xml"/></Relationships>
</file>

<file path=xl/worksheets/_rels/sheet28.xml.rels><?xml version="1.0" encoding="UTF-8" standalone="yes"?>
<Relationships xmlns="http://schemas.openxmlformats.org/package/2006/relationships"><Relationship Id="rId1" Type="http://schemas.openxmlformats.org/officeDocument/2006/relationships/pivotTable" Target="../pivotTables/pivotTable13.xml"/></Relationships>
</file>

<file path=xl/worksheets/_rels/sheet29.xml.rels><?xml version="1.0" encoding="UTF-8" standalone="yes"?>
<Relationships xmlns="http://schemas.openxmlformats.org/package/2006/relationships"><Relationship Id="rId1" Type="http://schemas.openxmlformats.org/officeDocument/2006/relationships/pivotTable" Target="../pivotTables/pivotTable14.xml"/></Relationships>
</file>

<file path=xl/worksheets/_rels/sheet30.xml.rels><?xml version="1.0" encoding="UTF-8" standalone="yes"?>
<Relationships xmlns="http://schemas.openxmlformats.org/package/2006/relationships"><Relationship Id="rId1" Type="http://schemas.openxmlformats.org/officeDocument/2006/relationships/pivotTable" Target="../pivotTables/pivotTable15.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93576-5CDE-4545-B366-4821D5CDA054}">
  <dimension ref="A1:F28"/>
  <sheetViews>
    <sheetView zoomScaleNormal="100" workbookViewId="0"/>
  </sheetViews>
  <sheetFormatPr baseColWidth="10" defaultColWidth="9.1640625" defaultRowHeight="15" x14ac:dyDescent="0.2"/>
  <cols>
    <col min="1" max="1" width="96.33203125" style="70" customWidth="1"/>
    <col min="2" max="2" width="31" style="70" customWidth="1"/>
    <col min="3" max="3" width="54.6640625" style="70" bestFit="1" customWidth="1"/>
    <col min="4" max="4" width="48.33203125" style="70" customWidth="1"/>
    <col min="5" max="5" width="32.33203125" style="70" bestFit="1" customWidth="1"/>
    <col min="6" max="6" width="14.33203125" style="70" bestFit="1" customWidth="1"/>
    <col min="7" max="16384" width="9.1640625" style="70"/>
  </cols>
  <sheetData>
    <row r="1" spans="1:6" x14ac:dyDescent="0.2">
      <c r="A1" s="69" t="s">
        <v>935</v>
      </c>
      <c r="B1" s="69" t="s">
        <v>936</v>
      </c>
      <c r="C1" s="69" t="s">
        <v>937</v>
      </c>
      <c r="D1" s="69" t="s">
        <v>211</v>
      </c>
      <c r="E1" s="69" t="s">
        <v>212</v>
      </c>
      <c r="F1" s="69" t="s">
        <v>213</v>
      </c>
    </row>
    <row r="2" spans="1:6" x14ac:dyDescent="0.2">
      <c r="A2" t="s">
        <v>938</v>
      </c>
      <c r="B2" s="70" t="s">
        <v>965</v>
      </c>
      <c r="C2" s="70" t="s">
        <v>458</v>
      </c>
      <c r="D2" s="70" t="s">
        <v>914</v>
      </c>
      <c r="E2" s="70" t="s">
        <v>214</v>
      </c>
    </row>
    <row r="3" spans="1:6" x14ac:dyDescent="0.2">
      <c r="A3" t="s">
        <v>939</v>
      </c>
      <c r="B3" s="70" t="s">
        <v>965</v>
      </c>
      <c r="C3" s="70" t="s">
        <v>459</v>
      </c>
      <c r="D3" s="70" t="s">
        <v>915</v>
      </c>
      <c r="E3" s="70" t="s">
        <v>214</v>
      </c>
    </row>
    <row r="4" spans="1:6" x14ac:dyDescent="0.2">
      <c r="A4" t="s">
        <v>940</v>
      </c>
      <c r="B4" s="70" t="s">
        <v>967</v>
      </c>
      <c r="C4" s="70" t="s">
        <v>214</v>
      </c>
      <c r="D4" s="70" t="s">
        <v>916</v>
      </c>
      <c r="E4" s="70" t="s">
        <v>460</v>
      </c>
      <c r="F4" s="70" t="s">
        <v>461</v>
      </c>
    </row>
    <row r="5" spans="1:6" x14ac:dyDescent="0.2">
      <c r="A5" t="s">
        <v>941</v>
      </c>
      <c r="B5" s="70" t="s">
        <v>968</v>
      </c>
      <c r="C5" s="70" t="s">
        <v>462</v>
      </c>
      <c r="D5" s="70" t="s">
        <v>917</v>
      </c>
      <c r="E5" s="70" t="s">
        <v>214</v>
      </c>
    </row>
    <row r="6" spans="1:6" x14ac:dyDescent="0.2">
      <c r="A6" t="s">
        <v>942</v>
      </c>
      <c r="B6" s="70" t="s">
        <v>966</v>
      </c>
      <c r="C6" s="70" t="s">
        <v>463</v>
      </c>
      <c r="D6" s="70" t="s">
        <v>918</v>
      </c>
      <c r="E6" s="70" t="s">
        <v>214</v>
      </c>
    </row>
    <row r="7" spans="1:6" x14ac:dyDescent="0.2">
      <c r="A7" t="s">
        <v>943</v>
      </c>
      <c r="B7" s="70" t="s">
        <v>966</v>
      </c>
      <c r="C7" s="70" t="s">
        <v>464</v>
      </c>
      <c r="D7" s="70" t="s">
        <v>919</v>
      </c>
      <c r="E7" s="70" t="s">
        <v>214</v>
      </c>
    </row>
    <row r="8" spans="1:6" x14ac:dyDescent="0.2">
      <c r="A8" t="s">
        <v>944</v>
      </c>
      <c r="B8" s="70" t="s">
        <v>966</v>
      </c>
      <c r="C8" s="70" t="s">
        <v>465</v>
      </c>
      <c r="D8" s="70" t="s">
        <v>920</v>
      </c>
      <c r="E8" s="70" t="s">
        <v>214</v>
      </c>
    </row>
    <row r="9" spans="1:6" x14ac:dyDescent="0.2">
      <c r="A9" t="s">
        <v>945</v>
      </c>
      <c r="B9" s="70" t="s">
        <v>966</v>
      </c>
      <c r="C9" s="70" t="s">
        <v>465</v>
      </c>
      <c r="D9" s="70" t="s">
        <v>920</v>
      </c>
      <c r="E9" s="70" t="s">
        <v>214</v>
      </c>
    </row>
    <row r="10" spans="1:6" x14ac:dyDescent="0.2">
      <c r="A10" t="s">
        <v>946</v>
      </c>
      <c r="B10" s="70" t="s">
        <v>966</v>
      </c>
      <c r="C10" s="70" t="s">
        <v>466</v>
      </c>
      <c r="D10" s="70" t="s">
        <v>921</v>
      </c>
      <c r="E10" s="70" t="s">
        <v>214</v>
      </c>
    </row>
    <row r="11" spans="1:6" x14ac:dyDescent="0.2">
      <c r="A11" t="s">
        <v>947</v>
      </c>
      <c r="B11" s="70" t="s">
        <v>966</v>
      </c>
      <c r="C11" s="70" t="s">
        <v>466</v>
      </c>
      <c r="D11" s="70" t="s">
        <v>922</v>
      </c>
      <c r="E11" s="70" t="s">
        <v>214</v>
      </c>
    </row>
    <row r="12" spans="1:6" x14ac:dyDescent="0.2">
      <c r="A12" t="s">
        <v>948</v>
      </c>
      <c r="B12" s="70" t="s">
        <v>966</v>
      </c>
      <c r="C12" s="70" t="s">
        <v>467</v>
      </c>
      <c r="D12" s="70" t="s">
        <v>923</v>
      </c>
      <c r="E12" s="70" t="s">
        <v>214</v>
      </c>
    </row>
    <row r="13" spans="1:6" x14ac:dyDescent="0.2">
      <c r="A13" t="s">
        <v>949</v>
      </c>
      <c r="B13" s="70" t="s">
        <v>966</v>
      </c>
      <c r="C13" s="70" t="s">
        <v>468</v>
      </c>
      <c r="D13" s="70" t="s">
        <v>924</v>
      </c>
      <c r="E13" s="70" t="s">
        <v>214</v>
      </c>
    </row>
    <row r="14" spans="1:6" x14ac:dyDescent="0.2">
      <c r="A14" t="s">
        <v>950</v>
      </c>
      <c r="B14" s="70" t="s">
        <v>966</v>
      </c>
      <c r="C14" s="70" t="s">
        <v>469</v>
      </c>
      <c r="D14" s="70" t="s">
        <v>925</v>
      </c>
      <c r="E14" s="70" t="s">
        <v>214</v>
      </c>
    </row>
    <row r="15" spans="1:6" x14ac:dyDescent="0.2">
      <c r="A15" t="s">
        <v>951</v>
      </c>
      <c r="B15" s="70" t="s">
        <v>966</v>
      </c>
      <c r="C15" s="70" t="s">
        <v>470</v>
      </c>
      <c r="D15" s="70" t="s">
        <v>909</v>
      </c>
      <c r="E15" s="70" t="s">
        <v>214</v>
      </c>
    </row>
    <row r="16" spans="1:6" x14ac:dyDescent="0.2">
      <c r="A16" t="s">
        <v>952</v>
      </c>
      <c r="B16" s="70" t="s">
        <v>966</v>
      </c>
      <c r="C16" s="70" t="s">
        <v>471</v>
      </c>
      <c r="D16" s="70" t="s">
        <v>926</v>
      </c>
      <c r="E16" s="70" t="s">
        <v>214</v>
      </c>
    </row>
    <row r="17" spans="1:5" x14ac:dyDescent="0.2">
      <c r="A17" t="s">
        <v>953</v>
      </c>
      <c r="B17" s="70" t="s">
        <v>966</v>
      </c>
      <c r="C17" s="70" t="s">
        <v>472</v>
      </c>
      <c r="D17" s="70" t="s">
        <v>927</v>
      </c>
      <c r="E17" s="70" t="s">
        <v>214</v>
      </c>
    </row>
    <row r="18" spans="1:5" x14ac:dyDescent="0.2">
      <c r="A18" t="s">
        <v>954</v>
      </c>
      <c r="B18" s="70" t="s">
        <v>966</v>
      </c>
      <c r="C18" s="70" t="s">
        <v>473</v>
      </c>
      <c r="D18" s="70" t="s">
        <v>928</v>
      </c>
      <c r="E18" s="70" t="s">
        <v>214</v>
      </c>
    </row>
    <row r="19" spans="1:5" x14ac:dyDescent="0.2">
      <c r="A19" t="s">
        <v>955</v>
      </c>
      <c r="B19" s="70" t="s">
        <v>966</v>
      </c>
      <c r="C19" s="70" t="s">
        <v>474</v>
      </c>
      <c r="D19" s="70" t="s">
        <v>910</v>
      </c>
      <c r="E19" s="70" t="s">
        <v>214</v>
      </c>
    </row>
    <row r="20" spans="1:5" x14ac:dyDescent="0.2">
      <c r="A20" t="s">
        <v>956</v>
      </c>
      <c r="B20" s="70" t="s">
        <v>966</v>
      </c>
      <c r="C20" s="70" t="s">
        <v>475</v>
      </c>
      <c r="D20" s="70" t="s">
        <v>911</v>
      </c>
      <c r="E20" s="70" t="s">
        <v>214</v>
      </c>
    </row>
    <row r="21" spans="1:5" x14ac:dyDescent="0.2">
      <c r="A21" t="s">
        <v>957</v>
      </c>
      <c r="B21" s="70" t="s">
        <v>966</v>
      </c>
      <c r="C21" s="70" t="s">
        <v>476</v>
      </c>
      <c r="D21" s="70" t="s">
        <v>912</v>
      </c>
      <c r="E21" s="70" t="s">
        <v>214</v>
      </c>
    </row>
    <row r="22" spans="1:5" x14ac:dyDescent="0.2">
      <c r="A22" t="s">
        <v>958</v>
      </c>
      <c r="B22" s="70" t="s">
        <v>966</v>
      </c>
      <c r="C22" s="70" t="s">
        <v>908</v>
      </c>
      <c r="D22" s="70" t="s">
        <v>929</v>
      </c>
      <c r="E22" s="70" t="s">
        <v>214</v>
      </c>
    </row>
    <row r="23" spans="1:5" x14ac:dyDescent="0.2">
      <c r="A23" t="s">
        <v>959</v>
      </c>
      <c r="B23" s="70" t="s">
        <v>966</v>
      </c>
      <c r="C23" s="70" t="s">
        <v>477</v>
      </c>
      <c r="D23" s="70" t="s">
        <v>913</v>
      </c>
      <c r="E23" s="70" t="s">
        <v>214</v>
      </c>
    </row>
    <row r="24" spans="1:5" x14ac:dyDescent="0.2">
      <c r="A24" t="s">
        <v>960</v>
      </c>
      <c r="B24" s="70" t="s">
        <v>966</v>
      </c>
      <c r="C24" s="70" t="s">
        <v>478</v>
      </c>
      <c r="D24" s="70" t="s">
        <v>930</v>
      </c>
      <c r="E24" s="70" t="s">
        <v>214</v>
      </c>
    </row>
    <row r="25" spans="1:5" x14ac:dyDescent="0.2">
      <c r="A25" t="s">
        <v>961</v>
      </c>
      <c r="B25" s="70" t="s">
        <v>966</v>
      </c>
      <c r="C25" s="70" t="s">
        <v>479</v>
      </c>
      <c r="D25" s="70" t="s">
        <v>931</v>
      </c>
      <c r="E25" s="70" t="s">
        <v>214</v>
      </c>
    </row>
    <row r="26" spans="1:5" x14ac:dyDescent="0.2">
      <c r="A26" t="s">
        <v>962</v>
      </c>
      <c r="B26" s="70" t="s">
        <v>966</v>
      </c>
      <c r="C26" s="70" t="s">
        <v>480</v>
      </c>
      <c r="D26" s="70" t="s">
        <v>932</v>
      </c>
    </row>
    <row r="27" spans="1:5" x14ac:dyDescent="0.2">
      <c r="A27" t="s">
        <v>963</v>
      </c>
      <c r="B27" s="70" t="s">
        <v>966</v>
      </c>
      <c r="C27" s="70" t="s">
        <v>481</v>
      </c>
      <c r="D27" s="70" t="s">
        <v>933</v>
      </c>
      <c r="E27" s="70" t="s">
        <v>214</v>
      </c>
    </row>
    <row r="28" spans="1:5" x14ac:dyDescent="0.2">
      <c r="A28" t="s">
        <v>964</v>
      </c>
      <c r="B28" s="70" t="s">
        <v>966</v>
      </c>
      <c r="C28" s="70" t="s">
        <v>482</v>
      </c>
      <c r="D28" s="70" t="s">
        <v>934</v>
      </c>
      <c r="E28" s="70" t="s">
        <v>214</v>
      </c>
    </row>
  </sheetData>
  <autoFilter ref="A1:F1" xr:uid="{989E88CD-E34D-4B6E-92A1-0699FFF31840}"/>
  <phoneticPr fontId="3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BD600-809C-4503-BF66-DAA5CB5893B3}">
  <dimension ref="A1:DV42"/>
  <sheetViews>
    <sheetView workbookViewId="0">
      <selection activeCell="A35" sqref="A35"/>
    </sheetView>
  </sheetViews>
  <sheetFormatPr baseColWidth="10" defaultColWidth="8.83203125" defaultRowHeight="15" x14ac:dyDescent="0.2"/>
  <cols>
    <col min="1" max="1" width="38.33203125" bestFit="1" customWidth="1"/>
    <col min="2" max="2" width="43.33203125" bestFit="1" customWidth="1"/>
    <col min="3" max="3" width="27.83203125" bestFit="1" customWidth="1"/>
    <col min="4" max="4" width="17.33203125" bestFit="1" customWidth="1"/>
    <col min="5" max="5" width="14.6640625" bestFit="1" customWidth="1"/>
    <col min="6" max="6" width="42.33203125" bestFit="1" customWidth="1"/>
    <col min="7" max="7" width="45.33203125" bestFit="1" customWidth="1"/>
    <col min="8" max="8" width="28.1640625" bestFit="1" customWidth="1"/>
    <col min="9" max="9" width="36.33203125" bestFit="1" customWidth="1"/>
    <col min="10" max="10" width="31" bestFit="1" customWidth="1"/>
    <col min="11" max="11" width="38.1640625" bestFit="1" customWidth="1"/>
    <col min="12" max="12" width="20.6640625" bestFit="1" customWidth="1"/>
    <col min="13" max="13" width="30.83203125" bestFit="1" customWidth="1"/>
    <col min="14" max="14" width="46.1640625" bestFit="1" customWidth="1"/>
    <col min="15" max="15" width="40.33203125" bestFit="1" customWidth="1"/>
    <col min="16" max="16" width="30.6640625" bestFit="1" customWidth="1"/>
    <col min="17" max="17" width="23.6640625" bestFit="1" customWidth="1"/>
    <col min="18" max="18" width="26" bestFit="1" customWidth="1"/>
    <col min="19" max="19" width="9.83203125" bestFit="1" customWidth="1"/>
    <col min="20" max="20" width="16.33203125" bestFit="1" customWidth="1"/>
    <col min="21" max="21" width="28" bestFit="1" customWidth="1"/>
    <col min="22" max="22" width="74" bestFit="1" customWidth="1"/>
    <col min="23" max="23" width="22.33203125" bestFit="1" customWidth="1"/>
    <col min="24" max="24" width="8" bestFit="1" customWidth="1"/>
    <col min="25" max="25" width="31.6640625" bestFit="1" customWidth="1"/>
    <col min="26" max="26" width="31.1640625" bestFit="1" customWidth="1"/>
    <col min="27" max="27" width="20.33203125" bestFit="1" customWidth="1"/>
    <col min="28" max="28" width="45" bestFit="1" customWidth="1"/>
    <col min="29" max="29" width="23" bestFit="1" customWidth="1"/>
    <col min="30" max="30" width="10.6640625" bestFit="1" customWidth="1"/>
    <col min="31" max="31" width="33.1640625" bestFit="1" customWidth="1"/>
    <col min="32" max="32" width="24.83203125" bestFit="1" customWidth="1"/>
    <col min="33" max="33" width="14.33203125" bestFit="1" customWidth="1"/>
    <col min="34" max="34" width="14" bestFit="1" customWidth="1"/>
    <col min="35" max="35" width="35.6640625" bestFit="1" customWidth="1"/>
    <col min="36" max="36" width="20.1640625" bestFit="1" customWidth="1"/>
    <col min="37" max="37" width="52" bestFit="1" customWidth="1"/>
    <col min="38" max="38" width="25.1640625" bestFit="1" customWidth="1"/>
    <col min="39" max="39" width="22.33203125" bestFit="1" customWidth="1"/>
    <col min="40" max="40" width="12.1640625" bestFit="1" customWidth="1"/>
    <col min="41" max="41" width="28" bestFit="1" customWidth="1"/>
    <col min="42" max="42" width="45.6640625" bestFit="1" customWidth="1"/>
    <col min="43" max="43" width="41.6640625" bestFit="1" customWidth="1"/>
    <col min="44" max="44" width="34.83203125" bestFit="1" customWidth="1"/>
    <col min="45" max="45" width="23" bestFit="1" customWidth="1"/>
    <col min="46" max="46" width="33.6640625" bestFit="1" customWidth="1"/>
    <col min="47" max="47" width="42.33203125" bestFit="1" customWidth="1"/>
    <col min="48" max="48" width="40.33203125" bestFit="1" customWidth="1"/>
    <col min="49" max="49" width="32" bestFit="1" customWidth="1"/>
    <col min="50" max="50" width="20.83203125" bestFit="1" customWidth="1"/>
    <col min="51" max="51" width="33.6640625" bestFit="1" customWidth="1"/>
    <col min="52" max="52" width="46.33203125" bestFit="1" customWidth="1"/>
    <col min="53" max="53" width="41.33203125" bestFit="1" customWidth="1"/>
    <col min="54" max="54" width="45.1640625" bestFit="1" customWidth="1"/>
    <col min="55" max="55" width="35" bestFit="1" customWidth="1"/>
    <col min="56" max="56" width="43.83203125" bestFit="1" customWidth="1"/>
    <col min="57" max="57" width="37.6640625" bestFit="1" customWidth="1"/>
    <col min="58" max="58" width="37.33203125" bestFit="1" customWidth="1"/>
    <col min="59" max="59" width="25.33203125" bestFit="1" customWidth="1"/>
    <col min="60" max="60" width="14.1640625" bestFit="1" customWidth="1"/>
  </cols>
  <sheetData>
    <row r="1" spans="1:126" x14ac:dyDescent="0.2">
      <c r="B1" s="72"/>
      <c r="C1" s="72"/>
      <c r="D1" s="72"/>
      <c r="E1" s="72"/>
      <c r="W1" s="72"/>
      <c r="X1" s="72"/>
      <c r="AC1" s="72"/>
      <c r="AD1" s="72"/>
      <c r="AF1" s="72"/>
      <c r="AG1" s="72"/>
      <c r="AM1" s="72"/>
      <c r="AN1" s="72"/>
      <c r="BG1" s="73"/>
      <c r="BH1" s="73"/>
      <c r="BK1" s="73"/>
      <c r="BL1" s="73"/>
      <c r="CF1" s="73"/>
      <c r="CG1" s="73"/>
    </row>
    <row r="2" spans="1:126" x14ac:dyDescent="0.2">
      <c r="A2" s="75" t="s">
        <v>219</v>
      </c>
      <c r="B2" s="76" t="s">
        <v>220</v>
      </c>
      <c r="C2" s="75" t="s">
        <v>221</v>
      </c>
      <c r="D2" s="77" t="s">
        <v>222</v>
      </c>
      <c r="E2" s="77" t="s">
        <v>223</v>
      </c>
      <c r="F2" s="75" t="s">
        <v>224</v>
      </c>
      <c r="G2" s="75" t="s">
        <v>225</v>
      </c>
      <c r="H2" s="69" t="s">
        <v>226</v>
      </c>
      <c r="I2" s="75" t="s">
        <v>227</v>
      </c>
      <c r="J2" s="75" t="s">
        <v>228</v>
      </c>
      <c r="K2" s="75" t="s">
        <v>229</v>
      </c>
      <c r="L2" s="75" t="s">
        <v>230</v>
      </c>
      <c r="M2" s="75" t="s">
        <v>231</v>
      </c>
      <c r="N2" s="75" t="s">
        <v>232</v>
      </c>
      <c r="O2" s="75" t="s">
        <v>233</v>
      </c>
      <c r="P2" s="69" t="s">
        <v>234</v>
      </c>
      <c r="Q2" s="75" t="s">
        <v>235</v>
      </c>
      <c r="R2" s="69" t="s">
        <v>236</v>
      </c>
      <c r="S2" s="75" t="s">
        <v>237</v>
      </c>
      <c r="T2" s="75" t="s">
        <v>238</v>
      </c>
      <c r="U2" s="75" t="s">
        <v>239</v>
      </c>
      <c r="V2" s="69" t="s">
        <v>240</v>
      </c>
      <c r="W2" s="78" t="s">
        <v>241</v>
      </c>
      <c r="X2" s="79" t="s">
        <v>242</v>
      </c>
      <c r="Y2" s="75" t="s">
        <v>243</v>
      </c>
      <c r="Z2" s="69" t="s">
        <v>244</v>
      </c>
      <c r="AA2" s="78" t="s">
        <v>245</v>
      </c>
      <c r="AB2" s="69" t="s">
        <v>246</v>
      </c>
      <c r="AC2" s="78" t="s">
        <v>247</v>
      </c>
      <c r="AD2" s="80" t="s">
        <v>248</v>
      </c>
      <c r="AE2" s="69" t="s">
        <v>249</v>
      </c>
      <c r="AF2" s="78" t="s">
        <v>250</v>
      </c>
      <c r="AG2" s="80" t="s">
        <v>251</v>
      </c>
      <c r="AH2" s="78" t="s">
        <v>252</v>
      </c>
      <c r="AI2" s="69" t="s">
        <v>253</v>
      </c>
      <c r="AJ2" s="78" t="s">
        <v>254</v>
      </c>
      <c r="AK2" s="78" t="s">
        <v>252</v>
      </c>
      <c r="AL2" s="69" t="s">
        <v>255</v>
      </c>
      <c r="AM2" s="78" t="s">
        <v>256</v>
      </c>
      <c r="AN2" s="80" t="s">
        <v>257</v>
      </c>
      <c r="AO2" s="69" t="s">
        <v>258</v>
      </c>
      <c r="AP2" s="75" t="s">
        <v>259</v>
      </c>
      <c r="AQ2" s="75" t="s">
        <v>260</v>
      </c>
      <c r="AR2" s="75" t="s">
        <v>261</v>
      </c>
      <c r="AS2" s="75" t="s">
        <v>262</v>
      </c>
      <c r="AT2" s="75" t="s">
        <v>263</v>
      </c>
      <c r="AU2" s="69" t="s">
        <v>264</v>
      </c>
      <c r="AV2" s="75" t="s">
        <v>265</v>
      </c>
      <c r="AW2" s="75" t="s">
        <v>266</v>
      </c>
      <c r="AX2" s="75" t="s">
        <v>267</v>
      </c>
      <c r="AY2" s="75" t="s">
        <v>268</v>
      </c>
      <c r="AZ2" s="69" t="s">
        <v>269</v>
      </c>
      <c r="BA2" s="75" t="s">
        <v>270</v>
      </c>
      <c r="BB2" s="75" t="s">
        <v>271</v>
      </c>
      <c r="BC2" s="75" t="s">
        <v>272</v>
      </c>
      <c r="BD2" s="75" t="s">
        <v>273</v>
      </c>
      <c r="BE2" s="75" t="s">
        <v>274</v>
      </c>
      <c r="BF2" s="69" t="s">
        <v>275</v>
      </c>
      <c r="BG2" s="78" t="s">
        <v>276</v>
      </c>
      <c r="BH2" s="80" t="s">
        <v>277</v>
      </c>
      <c r="BI2" s="69" t="s">
        <v>278</v>
      </c>
      <c r="BJ2" s="69" t="s">
        <v>279</v>
      </c>
      <c r="BK2" s="75" t="s">
        <v>280</v>
      </c>
      <c r="BL2" s="80" t="s">
        <v>281</v>
      </c>
      <c r="BM2" s="69" t="s">
        <v>282</v>
      </c>
      <c r="BN2" s="78" t="s">
        <v>283</v>
      </c>
      <c r="BO2" s="78" t="s">
        <v>284</v>
      </c>
      <c r="BP2" s="69" t="s">
        <v>285</v>
      </c>
      <c r="BQ2" s="75" t="s">
        <v>265</v>
      </c>
      <c r="BR2" s="75" t="s">
        <v>266</v>
      </c>
      <c r="BS2" s="75" t="s">
        <v>267</v>
      </c>
      <c r="BT2" s="75" t="s">
        <v>268</v>
      </c>
      <c r="BU2" s="69" t="s">
        <v>286</v>
      </c>
      <c r="BV2" s="75" t="s">
        <v>287</v>
      </c>
      <c r="BW2" s="75" t="s">
        <v>271</v>
      </c>
      <c r="BX2" s="75" t="s">
        <v>272</v>
      </c>
      <c r="BY2" s="75" t="s">
        <v>273</v>
      </c>
      <c r="BZ2" s="75" t="s">
        <v>274</v>
      </c>
      <c r="CA2" s="69" t="s">
        <v>288</v>
      </c>
      <c r="CB2" s="75" t="s">
        <v>289</v>
      </c>
      <c r="CC2" s="75" t="s">
        <v>290</v>
      </c>
      <c r="CD2" s="75" t="s">
        <v>291</v>
      </c>
      <c r="CE2" s="69" t="s">
        <v>292</v>
      </c>
      <c r="CF2" s="78" t="s">
        <v>293</v>
      </c>
      <c r="CG2" s="80" t="s">
        <v>294</v>
      </c>
      <c r="CH2" s="69" t="s">
        <v>295</v>
      </c>
      <c r="CI2" s="75" t="s">
        <v>296</v>
      </c>
      <c r="CJ2" s="75" t="s">
        <v>297</v>
      </c>
      <c r="CK2" s="75" t="s">
        <v>298</v>
      </c>
      <c r="CL2" s="75" t="s">
        <v>299</v>
      </c>
      <c r="CM2" s="75" t="s">
        <v>300</v>
      </c>
      <c r="CN2" s="75" t="s">
        <v>301</v>
      </c>
      <c r="CO2" s="75" t="s">
        <v>302</v>
      </c>
      <c r="CP2" s="75" t="s">
        <v>303</v>
      </c>
      <c r="CQ2" s="75" t="s">
        <v>304</v>
      </c>
      <c r="CR2" s="75" t="s">
        <v>305</v>
      </c>
      <c r="CS2" s="69" t="s">
        <v>306</v>
      </c>
      <c r="CT2" s="75" t="s">
        <v>307</v>
      </c>
      <c r="CU2" s="75" t="s">
        <v>308</v>
      </c>
      <c r="CV2" s="75" t="s">
        <v>309</v>
      </c>
      <c r="CW2" s="75" t="s">
        <v>310</v>
      </c>
      <c r="CX2" s="75" t="s">
        <v>311</v>
      </c>
      <c r="CY2" s="75" t="s">
        <v>312</v>
      </c>
      <c r="CZ2" s="75" t="s">
        <v>313</v>
      </c>
      <c r="DA2" s="75" t="s">
        <v>314</v>
      </c>
      <c r="DB2" s="69" t="s">
        <v>315</v>
      </c>
      <c r="DC2" s="75" t="s">
        <v>316</v>
      </c>
      <c r="DD2" s="75" t="s">
        <v>317</v>
      </c>
      <c r="DE2" s="69" t="s">
        <v>318</v>
      </c>
      <c r="DF2" s="75" t="s">
        <v>316</v>
      </c>
      <c r="DG2" s="75" t="s">
        <v>317</v>
      </c>
      <c r="DH2" s="69" t="s">
        <v>319</v>
      </c>
      <c r="DI2" s="75" t="s">
        <v>320</v>
      </c>
      <c r="DJ2" s="75" t="s">
        <v>321</v>
      </c>
      <c r="DK2" s="75" t="s">
        <v>322</v>
      </c>
      <c r="DL2" s="75" t="s">
        <v>323</v>
      </c>
      <c r="DM2" s="75" t="s">
        <v>324</v>
      </c>
      <c r="DN2" s="69" t="s">
        <v>325</v>
      </c>
      <c r="DO2" s="75" t="s">
        <v>326</v>
      </c>
      <c r="DP2" s="69" t="s">
        <v>327</v>
      </c>
      <c r="DQ2" s="75" t="s">
        <v>328</v>
      </c>
      <c r="DR2" s="75" t="s">
        <v>329</v>
      </c>
      <c r="DS2" s="75" t="s">
        <v>330</v>
      </c>
      <c r="DT2" s="75" t="s">
        <v>331</v>
      </c>
      <c r="DU2" s="75" t="s">
        <v>332</v>
      </c>
      <c r="DV2" s="75" t="s">
        <v>333</v>
      </c>
    </row>
    <row r="3" spans="1:126" x14ac:dyDescent="0.2">
      <c r="A3" s="82" t="s">
        <v>13</v>
      </c>
      <c r="B3" s="83">
        <f>15000000000*0.00076</f>
        <v>11400000</v>
      </c>
      <c r="C3" s="82" t="s">
        <v>335</v>
      </c>
      <c r="D3" s="84">
        <v>40</v>
      </c>
      <c r="E3" s="84">
        <v>40</v>
      </c>
      <c r="F3" s="82" t="s">
        <v>4</v>
      </c>
      <c r="G3" s="82" t="s">
        <v>4</v>
      </c>
      <c r="I3" s="82">
        <v>3</v>
      </c>
      <c r="J3" s="82"/>
      <c r="K3" s="82">
        <v>1</v>
      </c>
      <c r="L3" s="82">
        <v>2</v>
      </c>
      <c r="M3" s="82">
        <v>4</v>
      </c>
      <c r="N3" s="82"/>
      <c r="O3" s="82"/>
      <c r="Q3" s="82" t="s">
        <v>164</v>
      </c>
      <c r="S3" s="85">
        <v>45017</v>
      </c>
      <c r="T3" s="82" t="s">
        <v>166</v>
      </c>
      <c r="U3" s="82"/>
      <c r="W3" s="82" t="s">
        <v>336</v>
      </c>
      <c r="X3" s="86">
        <f t="shared" ref="X3:X38" si="0">IF(W3="a", 50, IF(W3="b", 40, IF(W3="c", 25, IF(W3="d", 15, IF(W3="e", 8, IF(W3="f", 2.5, IF(W3="", "", "Invalid")))))))</f>
        <v>8</v>
      </c>
      <c r="Y3" s="82"/>
      <c r="AA3" s="82" t="s">
        <v>164</v>
      </c>
      <c r="AC3" s="82" t="s">
        <v>166</v>
      </c>
      <c r="AD3" s="86">
        <f>AG3</f>
        <v>90</v>
      </c>
      <c r="AF3" s="82" t="s">
        <v>166</v>
      </c>
      <c r="AG3" s="86">
        <f t="shared" ref="AG3:AG38" si="1">IF(AF3="a", 95, IF(AF3="b", 90, IF(AF3="c", 20, IF(AF3="", "", "Invalid"))))</f>
        <v>90</v>
      </c>
      <c r="AH3" s="82"/>
      <c r="AJ3" s="82" t="s">
        <v>176</v>
      </c>
      <c r="AK3" s="82" t="s">
        <v>338</v>
      </c>
      <c r="AM3" s="82" t="s">
        <v>164</v>
      </c>
      <c r="AN3" s="87">
        <f t="shared" ref="AN3:AN38" si="2">IF(AM3="a", 50, IF(AM3="b", 38, IF(AM3="c", 15.5, IF(AM3="d", "5", IF(AF3="", "", "Invalid")))))</f>
        <v>50</v>
      </c>
      <c r="AP3" s="82"/>
      <c r="AQ3" s="82"/>
      <c r="AR3" s="82"/>
      <c r="AS3" s="82">
        <v>1</v>
      </c>
      <c r="AT3" s="82"/>
      <c r="AU3" t="s">
        <v>339</v>
      </c>
      <c r="AV3" s="82">
        <v>2</v>
      </c>
      <c r="AW3" s="82"/>
      <c r="AX3" s="82"/>
      <c r="AY3" s="82"/>
      <c r="BA3" s="82"/>
      <c r="BB3" s="82">
        <v>3</v>
      </c>
      <c r="BC3" s="82">
        <v>1</v>
      </c>
      <c r="BD3" s="82"/>
      <c r="BE3" s="82"/>
      <c r="BG3" s="82" t="s">
        <v>166</v>
      </c>
      <c r="BH3" s="86">
        <f t="shared" ref="BH3:BH38" si="3">IF(BG3="a", 90, IF(BG3="b", 70, IF(BG3="c", 50, IF(BG3="d", 30, IF(BG3="", "", "Invalid")))))</f>
        <v>70</v>
      </c>
      <c r="BK3" s="82" t="s">
        <v>167</v>
      </c>
      <c r="BL3" s="86">
        <f t="shared" ref="BL3:BL38" si="4">IF(BK3="a",50,IF(BK3="b",38,IF(BK3="c",15.5,IF(BK3="d",2.5,IF(BK3="NO","No",IF(BK3="","", "Invalid"))))))</f>
        <v>15.5</v>
      </c>
      <c r="BN3" s="82"/>
      <c r="BO3" s="82" t="s">
        <v>340</v>
      </c>
      <c r="BP3" t="s">
        <v>341</v>
      </c>
      <c r="BQ3" s="82">
        <v>1</v>
      </c>
      <c r="BR3" s="82">
        <v>1</v>
      </c>
      <c r="BS3" s="82">
        <v>1</v>
      </c>
      <c r="BT3" s="82">
        <v>1</v>
      </c>
      <c r="BV3" s="82"/>
      <c r="BW3" s="82">
        <v>1</v>
      </c>
      <c r="BX3" s="82">
        <v>1</v>
      </c>
      <c r="BY3" s="82">
        <v>1</v>
      </c>
      <c r="BZ3" s="82"/>
      <c r="CB3" s="82"/>
      <c r="CC3" s="82" t="s">
        <v>342</v>
      </c>
      <c r="CD3" s="82" t="s">
        <v>343</v>
      </c>
      <c r="CF3" s="82" t="s">
        <v>344</v>
      </c>
      <c r="CG3" s="86" t="str">
        <f t="shared" ref="CG3:CG38" si="5">IF(CF3="a",5,IF(CF3="b",7.5,IF(CF3="c",15.5,IF(CF3="d",35.5,IF(CF3="e",50,IF(CF3="","", "Invalid"))))))</f>
        <v>Invalid</v>
      </c>
      <c r="CI3" s="82"/>
      <c r="CJ3" s="82"/>
      <c r="CK3" s="82"/>
      <c r="CL3" s="82"/>
      <c r="CM3" s="82"/>
      <c r="CN3" s="82" t="s">
        <v>343</v>
      </c>
      <c r="CO3" s="82" t="s">
        <v>343</v>
      </c>
      <c r="CP3" s="82"/>
      <c r="CQ3" s="82" t="s">
        <v>343</v>
      </c>
      <c r="CR3" s="82" t="s">
        <v>343</v>
      </c>
      <c r="CT3" s="82"/>
      <c r="CU3" s="82"/>
      <c r="CV3" s="82" t="s">
        <v>343</v>
      </c>
      <c r="CW3" s="82"/>
      <c r="CX3" s="82"/>
      <c r="CY3" s="82" t="s">
        <v>343</v>
      </c>
      <c r="CZ3" s="82"/>
      <c r="DA3" s="82"/>
      <c r="DB3" t="s">
        <v>345</v>
      </c>
      <c r="DC3" s="82"/>
      <c r="DD3" s="82"/>
      <c r="DF3" s="82" t="s">
        <v>343</v>
      </c>
      <c r="DG3" s="82"/>
      <c r="DI3" s="82">
        <v>3</v>
      </c>
      <c r="DJ3" s="82">
        <v>3</v>
      </c>
      <c r="DK3" s="82">
        <v>1</v>
      </c>
      <c r="DL3" s="82">
        <v>2</v>
      </c>
      <c r="DM3" s="82" t="s">
        <v>346</v>
      </c>
      <c r="DO3" s="82" t="s">
        <v>214</v>
      </c>
      <c r="DQ3" s="82"/>
      <c r="DR3" s="82">
        <v>1</v>
      </c>
      <c r="DS3" s="82">
        <v>1</v>
      </c>
      <c r="DT3" s="82"/>
      <c r="DU3" s="82"/>
      <c r="DV3" s="82"/>
    </row>
    <row r="4" spans="1:126" x14ac:dyDescent="0.2">
      <c r="A4" s="82" t="s">
        <v>11</v>
      </c>
      <c r="B4" s="83">
        <v>1024000000</v>
      </c>
      <c r="C4" s="82" t="s">
        <v>347</v>
      </c>
      <c r="D4" s="84">
        <v>6.9</v>
      </c>
      <c r="E4" s="84">
        <v>6.9</v>
      </c>
      <c r="F4" s="82" t="s">
        <v>4</v>
      </c>
      <c r="G4" s="82" t="s">
        <v>4</v>
      </c>
      <c r="I4" s="82">
        <v>1</v>
      </c>
      <c r="J4" s="82"/>
      <c r="K4" s="82">
        <v>2</v>
      </c>
      <c r="L4" s="82"/>
      <c r="M4" s="82"/>
      <c r="N4" s="82"/>
      <c r="O4" s="82">
        <v>3</v>
      </c>
      <c r="Q4" s="82" t="s">
        <v>166</v>
      </c>
      <c r="S4" s="82" t="s">
        <v>348</v>
      </c>
      <c r="T4" s="82" t="s">
        <v>164</v>
      </c>
      <c r="U4" s="82"/>
      <c r="V4" t="s">
        <v>349</v>
      </c>
      <c r="W4" s="82"/>
      <c r="X4" s="86" t="str">
        <f t="shared" si="0"/>
        <v/>
      </c>
      <c r="Y4" s="82"/>
      <c r="AA4" s="82"/>
      <c r="AC4" s="82"/>
      <c r="AD4" s="86" t="str">
        <f t="shared" ref="AD4:AD38" si="6">IF(AC4="a", 90, IF(AC4="b", 70, IF(AC4="c", 50, IF(AC4="d", 30, IF(AC4="e", 10, IF(AC4="", "", "Invalid"))))))</f>
        <v/>
      </c>
      <c r="AF4" s="82"/>
      <c r="AG4" s="86" t="str">
        <f t="shared" si="1"/>
        <v/>
      </c>
      <c r="AH4" s="82"/>
      <c r="AJ4" s="82"/>
      <c r="AK4" s="82"/>
      <c r="AM4" s="82"/>
      <c r="AN4" s="87" t="str">
        <f t="shared" si="2"/>
        <v/>
      </c>
      <c r="AP4" s="82"/>
      <c r="AQ4" s="82"/>
      <c r="AR4" s="82"/>
      <c r="AS4" s="82"/>
      <c r="AT4" s="82"/>
      <c r="AV4" s="82"/>
      <c r="AW4" s="82"/>
      <c r="AX4" s="82"/>
      <c r="AY4" s="82"/>
      <c r="BA4" s="82"/>
      <c r="BB4" s="82"/>
      <c r="BC4" s="82"/>
      <c r="BD4" s="82"/>
      <c r="BE4" s="82"/>
      <c r="BG4" s="82"/>
      <c r="BH4" s="86" t="str">
        <f t="shared" si="3"/>
        <v/>
      </c>
      <c r="BK4" s="82"/>
      <c r="BL4" s="86" t="str">
        <f t="shared" si="4"/>
        <v/>
      </c>
      <c r="BN4" s="82"/>
      <c r="BO4" s="82"/>
      <c r="BQ4" s="82"/>
      <c r="BR4" s="82"/>
      <c r="BS4" s="82"/>
      <c r="BT4" s="82"/>
      <c r="BV4" s="82"/>
      <c r="BW4" s="82"/>
      <c r="BX4" s="82"/>
      <c r="BY4" s="82"/>
      <c r="BZ4" s="82"/>
      <c r="CB4" s="82"/>
      <c r="CC4" s="82"/>
      <c r="CD4" s="82"/>
      <c r="CF4" s="82"/>
      <c r="CG4" s="86" t="str">
        <f t="shared" si="5"/>
        <v/>
      </c>
      <c r="CI4" s="82"/>
      <c r="CJ4" s="82"/>
      <c r="CK4" s="82"/>
      <c r="CL4" s="82"/>
      <c r="CM4" s="82"/>
      <c r="CN4" s="82"/>
      <c r="CO4" s="82"/>
      <c r="CP4" s="82"/>
      <c r="CQ4" s="82"/>
      <c r="CR4" s="82"/>
      <c r="CT4" s="82"/>
      <c r="CU4" s="82"/>
      <c r="CV4" s="82"/>
      <c r="CW4" s="82"/>
      <c r="CX4" s="82"/>
      <c r="CY4" s="82"/>
      <c r="CZ4" s="82"/>
      <c r="DA4" s="82"/>
      <c r="DC4" s="82"/>
      <c r="DD4" s="82"/>
      <c r="DF4" s="82"/>
      <c r="DG4" s="82"/>
      <c r="DI4" s="82"/>
      <c r="DJ4" s="82"/>
      <c r="DK4" s="82"/>
      <c r="DL4" s="82"/>
      <c r="DM4" s="82"/>
      <c r="DO4" s="82"/>
      <c r="DQ4" s="82"/>
      <c r="DR4" s="82"/>
      <c r="DS4" s="82"/>
      <c r="DT4" s="82"/>
      <c r="DU4" s="82"/>
      <c r="DV4" s="82"/>
    </row>
    <row r="5" spans="1:126" x14ac:dyDescent="0.2">
      <c r="A5" s="82" t="s">
        <v>11</v>
      </c>
      <c r="B5" s="83">
        <f>600000000000*0.00076</f>
        <v>456000000</v>
      </c>
      <c r="C5" s="82" t="s">
        <v>351</v>
      </c>
      <c r="D5" s="84"/>
      <c r="E5" s="84">
        <f>IF(C5="i", 5, IF(C5="ii", 7.5, IF(C5="iii", 12.5, IF(C5="iv", 37.5, IF(C5="v", 50, IF(C5="", "", "Invalid"))))))</f>
        <v>5</v>
      </c>
      <c r="F5" s="82" t="s">
        <v>4</v>
      </c>
      <c r="G5" s="82" t="s">
        <v>4</v>
      </c>
      <c r="I5" s="82">
        <v>2</v>
      </c>
      <c r="J5" s="82"/>
      <c r="K5" s="82">
        <v>1</v>
      </c>
      <c r="L5" s="82">
        <v>1</v>
      </c>
      <c r="M5" s="82"/>
      <c r="N5" s="82"/>
      <c r="O5" s="82"/>
      <c r="Q5" s="82" t="s">
        <v>164</v>
      </c>
      <c r="S5" s="82">
        <v>2021</v>
      </c>
      <c r="T5" s="82" t="s">
        <v>168</v>
      </c>
      <c r="U5" s="82" t="s">
        <v>352</v>
      </c>
      <c r="W5" s="82" t="s">
        <v>336</v>
      </c>
      <c r="X5" s="86">
        <f t="shared" si="0"/>
        <v>8</v>
      </c>
      <c r="Y5" s="82"/>
      <c r="AA5" s="82" t="s">
        <v>164</v>
      </c>
      <c r="AC5" s="82" t="s">
        <v>164</v>
      </c>
      <c r="AD5" s="86">
        <f t="shared" si="6"/>
        <v>90</v>
      </c>
      <c r="AF5" s="82" t="s">
        <v>164</v>
      </c>
      <c r="AG5" s="86">
        <f t="shared" si="1"/>
        <v>95</v>
      </c>
      <c r="AH5" s="82"/>
      <c r="AJ5" s="82" t="s">
        <v>355</v>
      </c>
      <c r="AK5" s="82"/>
      <c r="AM5" s="82" t="s">
        <v>164</v>
      </c>
      <c r="AN5" s="87">
        <f t="shared" si="2"/>
        <v>50</v>
      </c>
      <c r="AP5" s="82"/>
      <c r="AQ5" s="82"/>
      <c r="AR5" s="82">
        <v>1</v>
      </c>
      <c r="AS5" s="82">
        <v>1</v>
      </c>
      <c r="AT5" s="82"/>
      <c r="AU5" t="s">
        <v>339</v>
      </c>
      <c r="AV5" s="82">
        <v>1</v>
      </c>
      <c r="AW5" s="82"/>
      <c r="AX5" s="82">
        <v>2</v>
      </c>
      <c r="AY5" s="82"/>
      <c r="BA5" s="82"/>
      <c r="BB5" s="82">
        <v>3</v>
      </c>
      <c r="BC5" s="82">
        <v>3</v>
      </c>
      <c r="BD5" s="82"/>
      <c r="BE5" s="82"/>
      <c r="BG5" s="82" t="s">
        <v>164</v>
      </c>
      <c r="BH5" s="86">
        <f t="shared" si="3"/>
        <v>90</v>
      </c>
      <c r="BK5" s="82" t="s">
        <v>164</v>
      </c>
      <c r="BL5" s="86">
        <f t="shared" si="4"/>
        <v>50</v>
      </c>
      <c r="BN5" s="82" t="s">
        <v>343</v>
      </c>
      <c r="BO5" s="82"/>
      <c r="BP5" t="s">
        <v>341</v>
      </c>
      <c r="BQ5" s="82">
        <v>1</v>
      </c>
      <c r="BR5" s="82"/>
      <c r="BS5" s="82">
        <v>1</v>
      </c>
      <c r="BT5" s="82"/>
      <c r="BV5" s="82"/>
      <c r="BW5" s="82"/>
      <c r="BX5" s="82">
        <v>1</v>
      </c>
      <c r="BY5" s="82">
        <v>1</v>
      </c>
      <c r="BZ5" s="82"/>
      <c r="CB5" s="82" t="s">
        <v>164</v>
      </c>
      <c r="CC5" s="82"/>
      <c r="CD5" s="82"/>
      <c r="CF5" s="82" t="s">
        <v>164</v>
      </c>
      <c r="CG5" s="86">
        <f t="shared" si="5"/>
        <v>5</v>
      </c>
      <c r="CI5" s="82"/>
      <c r="CJ5" s="82"/>
      <c r="CK5" s="82"/>
      <c r="CL5" s="82" t="s">
        <v>343</v>
      </c>
      <c r="CM5" s="82"/>
      <c r="CN5" s="82"/>
      <c r="CO5" s="82"/>
      <c r="CP5" s="82"/>
      <c r="CQ5" s="82"/>
      <c r="CR5" s="82" t="s">
        <v>343</v>
      </c>
      <c r="CT5" s="82"/>
      <c r="CU5" s="82" t="s">
        <v>343</v>
      </c>
      <c r="CV5" s="82"/>
      <c r="CW5" s="82"/>
      <c r="CX5" s="82"/>
      <c r="CY5" s="82"/>
      <c r="CZ5" s="82"/>
      <c r="DA5" s="82"/>
      <c r="DB5" t="s">
        <v>345</v>
      </c>
      <c r="DC5" s="82"/>
      <c r="DD5" s="82"/>
      <c r="DF5" s="82" t="s">
        <v>343</v>
      </c>
      <c r="DG5" s="82"/>
      <c r="DI5" s="82">
        <v>1</v>
      </c>
      <c r="DJ5" s="82">
        <v>1</v>
      </c>
      <c r="DK5" s="82">
        <v>1</v>
      </c>
      <c r="DL5" s="82"/>
      <c r="DM5" s="82">
        <v>1</v>
      </c>
      <c r="DO5" s="82" t="s">
        <v>214</v>
      </c>
      <c r="DQ5" s="82">
        <v>1</v>
      </c>
      <c r="DR5" s="82">
        <v>1</v>
      </c>
      <c r="DS5" s="82"/>
      <c r="DT5" s="82"/>
      <c r="DU5" s="82"/>
      <c r="DV5" s="82"/>
    </row>
    <row r="6" spans="1:126" x14ac:dyDescent="0.2">
      <c r="A6" s="82" t="s">
        <v>11</v>
      </c>
      <c r="B6" s="83">
        <f>450000000000*0.00076</f>
        <v>342000000</v>
      </c>
      <c r="C6" s="82" t="s">
        <v>347</v>
      </c>
      <c r="D6" s="84">
        <v>9</v>
      </c>
      <c r="E6" s="84">
        <v>9</v>
      </c>
      <c r="F6" s="82" t="s">
        <v>4</v>
      </c>
      <c r="G6" s="82" t="s">
        <v>4</v>
      </c>
      <c r="I6" s="82">
        <v>3</v>
      </c>
      <c r="J6" s="82">
        <v>2</v>
      </c>
      <c r="K6" s="82">
        <v>1</v>
      </c>
      <c r="L6" s="82"/>
      <c r="M6" s="82"/>
      <c r="N6" s="82"/>
      <c r="O6" s="82"/>
      <c r="Q6" s="82" t="s">
        <v>167</v>
      </c>
      <c r="S6" s="82">
        <v>2018</v>
      </c>
      <c r="T6" s="82" t="s">
        <v>355</v>
      </c>
      <c r="U6" s="82"/>
      <c r="W6" s="82" t="s">
        <v>356</v>
      </c>
      <c r="X6" s="86">
        <f t="shared" si="0"/>
        <v>2.5</v>
      </c>
      <c r="Y6" s="82" t="s">
        <v>357</v>
      </c>
      <c r="AA6" s="82" t="s">
        <v>164</v>
      </c>
      <c r="AC6" s="82" t="s">
        <v>164</v>
      </c>
      <c r="AD6" s="86">
        <f t="shared" si="6"/>
        <v>90</v>
      </c>
      <c r="AF6" s="82" t="s">
        <v>164</v>
      </c>
      <c r="AG6" s="86">
        <f t="shared" si="1"/>
        <v>95</v>
      </c>
      <c r="AH6" s="82"/>
      <c r="AJ6" s="82" t="s">
        <v>164</v>
      </c>
      <c r="AK6" s="82"/>
      <c r="AM6" s="82" t="s">
        <v>164</v>
      </c>
      <c r="AN6" s="87">
        <f t="shared" si="2"/>
        <v>50</v>
      </c>
      <c r="AP6" s="82"/>
      <c r="AQ6" s="82"/>
      <c r="AR6" s="82">
        <v>1</v>
      </c>
      <c r="AS6" s="82">
        <v>1</v>
      </c>
      <c r="AT6" s="82"/>
      <c r="AU6" t="s">
        <v>339</v>
      </c>
      <c r="AV6" s="82">
        <v>1</v>
      </c>
      <c r="AW6" s="82"/>
      <c r="AX6" s="82"/>
      <c r="AY6" s="82"/>
      <c r="BA6" s="82"/>
      <c r="BB6" s="82"/>
      <c r="BC6" s="82"/>
      <c r="BD6" s="82"/>
      <c r="BE6" s="82"/>
      <c r="BG6" s="82" t="s">
        <v>164</v>
      </c>
      <c r="BH6" s="86">
        <f t="shared" si="3"/>
        <v>90</v>
      </c>
      <c r="BK6" s="82" t="s">
        <v>168</v>
      </c>
      <c r="BL6" s="86">
        <f t="shared" si="4"/>
        <v>2.5</v>
      </c>
      <c r="BN6" s="82" t="s">
        <v>343</v>
      </c>
      <c r="BO6" s="82"/>
      <c r="BP6" t="s">
        <v>341</v>
      </c>
      <c r="BQ6" s="82">
        <v>1</v>
      </c>
      <c r="BR6" s="82"/>
      <c r="BS6" s="82">
        <v>1</v>
      </c>
      <c r="BT6" s="82"/>
      <c r="BV6" s="82"/>
      <c r="BW6" s="82"/>
      <c r="BX6" s="82"/>
      <c r="BY6" s="82"/>
      <c r="BZ6" s="82"/>
      <c r="CB6" s="82"/>
      <c r="CC6" s="82"/>
      <c r="CD6" s="82" t="s">
        <v>358</v>
      </c>
      <c r="CF6" s="82" t="s">
        <v>164</v>
      </c>
      <c r="CG6" s="86">
        <f t="shared" si="5"/>
        <v>5</v>
      </c>
      <c r="CI6" s="82"/>
      <c r="CJ6" s="82"/>
      <c r="CK6" s="82"/>
      <c r="CL6" s="82"/>
      <c r="CM6" s="82"/>
      <c r="CN6" s="82"/>
      <c r="CO6" s="82"/>
      <c r="CP6" s="82"/>
      <c r="CQ6" s="82"/>
      <c r="CR6" s="82" t="s">
        <v>343</v>
      </c>
      <c r="CT6" s="82"/>
      <c r="CU6" s="82"/>
      <c r="CV6" s="82"/>
      <c r="CW6" s="82"/>
      <c r="CX6" s="82"/>
      <c r="CY6" s="82"/>
      <c r="CZ6" s="82"/>
      <c r="DA6" s="82" t="s">
        <v>343</v>
      </c>
      <c r="DB6" t="s">
        <v>345</v>
      </c>
      <c r="DC6" s="82"/>
      <c r="DD6" s="82"/>
      <c r="DF6" s="82" t="s">
        <v>343</v>
      </c>
      <c r="DG6" s="82"/>
      <c r="DI6" s="82"/>
      <c r="DJ6" s="82">
        <v>1</v>
      </c>
      <c r="DK6" s="82">
        <v>1</v>
      </c>
      <c r="DL6" s="82">
        <v>1</v>
      </c>
      <c r="DM6" s="82"/>
      <c r="DO6" s="82" t="s">
        <v>214</v>
      </c>
      <c r="DQ6" s="82">
        <v>1</v>
      </c>
      <c r="DR6" s="82"/>
      <c r="DS6" s="82">
        <v>2</v>
      </c>
      <c r="DT6" s="82">
        <v>2</v>
      </c>
      <c r="DU6" s="82">
        <v>2</v>
      </c>
      <c r="DV6" s="82"/>
    </row>
    <row r="7" spans="1:126" x14ac:dyDescent="0.2">
      <c r="A7" s="82" t="s">
        <v>11</v>
      </c>
      <c r="B7" s="83">
        <f>400000000000*0.00076</f>
        <v>304000000</v>
      </c>
      <c r="C7" s="82" t="s">
        <v>347</v>
      </c>
      <c r="D7" s="84">
        <v>5.6</v>
      </c>
      <c r="E7" s="84">
        <v>5.6</v>
      </c>
      <c r="F7" s="82" t="s">
        <v>4</v>
      </c>
      <c r="G7" s="82" t="s">
        <v>4</v>
      </c>
      <c r="I7" s="82">
        <v>1</v>
      </c>
      <c r="J7" s="82">
        <v>2</v>
      </c>
      <c r="K7" s="82"/>
      <c r="L7" s="82"/>
      <c r="M7" s="82"/>
      <c r="N7" s="82"/>
      <c r="O7" s="82"/>
      <c r="Q7" s="82" t="s">
        <v>336</v>
      </c>
      <c r="S7" s="82" t="s">
        <v>214</v>
      </c>
      <c r="T7" s="82"/>
      <c r="U7" s="82"/>
      <c r="W7" s="82"/>
      <c r="X7" s="86" t="str">
        <f t="shared" si="0"/>
        <v/>
      </c>
      <c r="Y7" s="82"/>
      <c r="AA7" s="82"/>
      <c r="AC7" s="82"/>
      <c r="AD7" s="86" t="str">
        <f t="shared" si="6"/>
        <v/>
      </c>
      <c r="AF7" s="82"/>
      <c r="AG7" s="86" t="str">
        <f t="shared" si="1"/>
        <v/>
      </c>
      <c r="AH7" s="82"/>
      <c r="AJ7" s="82"/>
      <c r="AK7" s="82"/>
      <c r="AM7" s="82"/>
      <c r="AN7" s="87" t="str">
        <f t="shared" si="2"/>
        <v/>
      </c>
      <c r="AP7" s="82"/>
      <c r="AQ7" s="82"/>
      <c r="AR7" s="82"/>
      <c r="AS7" s="82"/>
      <c r="AT7" s="82"/>
      <c r="AV7" s="82"/>
      <c r="AW7" s="82"/>
      <c r="AX7" s="82"/>
      <c r="AY7" s="82"/>
      <c r="BA7" s="82"/>
      <c r="BB7" s="82"/>
      <c r="BC7" s="82"/>
      <c r="BD7" s="82"/>
      <c r="BE7" s="82"/>
      <c r="BG7" s="82"/>
      <c r="BH7" s="86" t="str">
        <f t="shared" si="3"/>
        <v/>
      </c>
      <c r="BK7" s="82"/>
      <c r="BL7" s="86" t="str">
        <f t="shared" si="4"/>
        <v/>
      </c>
      <c r="BN7" s="82"/>
      <c r="BO7" s="82"/>
      <c r="BQ7" s="82"/>
      <c r="BR7" s="82"/>
      <c r="BS7" s="82"/>
      <c r="BT7" s="82"/>
      <c r="BV7" s="82"/>
      <c r="BW7" s="82"/>
      <c r="BX7" s="82"/>
      <c r="BY7" s="82"/>
      <c r="BZ7" s="82"/>
      <c r="CB7" s="82"/>
      <c r="CC7" s="82"/>
      <c r="CD7" s="82"/>
      <c r="CF7" s="82"/>
      <c r="CG7" s="86" t="str">
        <f t="shared" si="5"/>
        <v/>
      </c>
      <c r="CI7" s="82"/>
      <c r="CJ7" s="82"/>
      <c r="CK7" s="82"/>
      <c r="CL7" s="82"/>
      <c r="CM7" s="82"/>
      <c r="CN7" s="82"/>
      <c r="CO7" s="82"/>
      <c r="CP7" s="82"/>
      <c r="CQ7" s="82"/>
      <c r="CR7" s="82"/>
      <c r="CT7" s="82"/>
      <c r="CU7" s="82"/>
      <c r="CV7" s="82"/>
      <c r="CW7" s="82"/>
      <c r="CX7" s="82"/>
      <c r="CY7" s="82"/>
      <c r="CZ7" s="82"/>
      <c r="DA7" s="82"/>
      <c r="DC7" s="82"/>
      <c r="DD7" s="82"/>
      <c r="DF7" s="82"/>
      <c r="DG7" s="82"/>
      <c r="DI7" s="82"/>
      <c r="DJ7" s="82"/>
      <c r="DK7" s="82"/>
      <c r="DL7" s="82"/>
      <c r="DM7" s="82"/>
      <c r="DO7" s="82"/>
      <c r="DQ7" s="82"/>
      <c r="DR7" s="82"/>
      <c r="DS7" s="82"/>
      <c r="DT7" s="82"/>
      <c r="DU7" s="82"/>
      <c r="DV7" s="82"/>
    </row>
    <row r="8" spans="1:126" x14ac:dyDescent="0.2">
      <c r="A8" s="82" t="s">
        <v>13</v>
      </c>
      <c r="B8" s="83">
        <f>14000000000*0.00076</f>
        <v>10640000</v>
      </c>
      <c r="C8" s="82" t="s">
        <v>335</v>
      </c>
      <c r="D8" s="84">
        <v>40</v>
      </c>
      <c r="E8" s="84">
        <v>40</v>
      </c>
      <c r="F8" s="82" t="s">
        <v>4</v>
      </c>
      <c r="G8" s="82" t="s">
        <v>4</v>
      </c>
      <c r="I8" s="82">
        <v>2</v>
      </c>
      <c r="J8" s="82">
        <v>2</v>
      </c>
      <c r="K8" s="82">
        <v>1</v>
      </c>
      <c r="L8" s="82">
        <v>1</v>
      </c>
      <c r="M8" s="82"/>
      <c r="N8" s="82">
        <v>3</v>
      </c>
      <c r="O8" s="82">
        <v>3</v>
      </c>
      <c r="Q8" s="82" t="s">
        <v>164</v>
      </c>
      <c r="S8" s="82" t="s">
        <v>361</v>
      </c>
      <c r="T8" s="82" t="s">
        <v>164</v>
      </c>
      <c r="U8" s="82"/>
      <c r="W8" s="82" t="s">
        <v>166</v>
      </c>
      <c r="X8" s="86">
        <f t="shared" si="0"/>
        <v>40</v>
      </c>
      <c r="Y8" s="85">
        <v>45017</v>
      </c>
      <c r="AA8" s="82" t="s">
        <v>164</v>
      </c>
      <c r="AC8" s="82" t="s">
        <v>164</v>
      </c>
      <c r="AD8" s="86">
        <f t="shared" si="6"/>
        <v>90</v>
      </c>
      <c r="AF8" s="82" t="s">
        <v>164</v>
      </c>
      <c r="AG8" s="86">
        <f t="shared" si="1"/>
        <v>95</v>
      </c>
      <c r="AH8" s="82"/>
      <c r="AJ8" s="82" t="s">
        <v>362</v>
      </c>
      <c r="AK8" s="82" t="s">
        <v>363</v>
      </c>
      <c r="AM8" s="82" t="s">
        <v>164</v>
      </c>
      <c r="AN8" s="87">
        <f t="shared" si="2"/>
        <v>50</v>
      </c>
      <c r="AP8" s="82">
        <v>1</v>
      </c>
      <c r="AQ8" s="82"/>
      <c r="AR8" s="82"/>
      <c r="AS8" s="82">
        <v>1</v>
      </c>
      <c r="AT8" s="82"/>
      <c r="AU8" t="s">
        <v>339</v>
      </c>
      <c r="AV8" s="82">
        <v>1</v>
      </c>
      <c r="AW8" s="82">
        <v>1</v>
      </c>
      <c r="AX8" s="82">
        <v>1</v>
      </c>
      <c r="AY8" s="82">
        <v>1</v>
      </c>
      <c r="BA8" s="82">
        <v>1</v>
      </c>
      <c r="BB8" s="82">
        <v>1</v>
      </c>
      <c r="BC8" s="82">
        <v>1</v>
      </c>
      <c r="BD8" s="82">
        <v>1</v>
      </c>
      <c r="BE8" s="82"/>
      <c r="BG8" s="82" t="s">
        <v>164</v>
      </c>
      <c r="BH8" s="86">
        <f t="shared" si="3"/>
        <v>90</v>
      </c>
      <c r="BK8" s="82" t="s">
        <v>167</v>
      </c>
      <c r="BL8" s="86">
        <f t="shared" si="4"/>
        <v>15.5</v>
      </c>
      <c r="BN8" s="82" t="s">
        <v>343</v>
      </c>
      <c r="BO8" s="82"/>
      <c r="BP8" t="s">
        <v>341</v>
      </c>
      <c r="BQ8" s="82">
        <v>3</v>
      </c>
      <c r="BR8" s="82">
        <v>1</v>
      </c>
      <c r="BS8" s="82">
        <v>2</v>
      </c>
      <c r="BT8" s="82"/>
      <c r="BV8" s="82"/>
      <c r="BW8" s="82"/>
      <c r="BX8" s="82"/>
      <c r="BY8" s="82">
        <v>4</v>
      </c>
      <c r="BZ8" s="82"/>
      <c r="CB8" s="82" t="s">
        <v>164</v>
      </c>
      <c r="CC8" s="82"/>
      <c r="CD8" s="82"/>
      <c r="CF8" s="82" t="s">
        <v>164</v>
      </c>
      <c r="CG8" s="86">
        <f t="shared" si="5"/>
        <v>5</v>
      </c>
      <c r="CI8" s="82"/>
      <c r="CJ8" s="82"/>
      <c r="CK8" s="82"/>
      <c r="CL8" s="82"/>
      <c r="CM8" s="82"/>
      <c r="CN8" s="82"/>
      <c r="CO8" s="82"/>
      <c r="CP8" s="82"/>
      <c r="CQ8" s="82"/>
      <c r="CR8" s="82" t="s">
        <v>343</v>
      </c>
      <c r="CT8" s="82" t="s">
        <v>343</v>
      </c>
      <c r="CU8" s="82" t="s">
        <v>343</v>
      </c>
      <c r="CV8" s="82" t="s">
        <v>343</v>
      </c>
      <c r="CW8" s="82" t="s">
        <v>343</v>
      </c>
      <c r="CX8" s="82" t="s">
        <v>343</v>
      </c>
      <c r="CY8" s="82" t="s">
        <v>343</v>
      </c>
      <c r="CZ8" s="82"/>
      <c r="DA8" s="82"/>
      <c r="DB8" t="s">
        <v>345</v>
      </c>
      <c r="DC8" s="82"/>
      <c r="DD8" s="82"/>
      <c r="DF8" s="82" t="s">
        <v>343</v>
      </c>
      <c r="DG8" s="82"/>
      <c r="DI8" s="82">
        <v>3</v>
      </c>
      <c r="DJ8" s="82">
        <v>2</v>
      </c>
      <c r="DK8" s="82">
        <v>1</v>
      </c>
      <c r="DL8" s="82">
        <v>1</v>
      </c>
      <c r="DM8" s="82"/>
      <c r="DO8" s="82" t="s">
        <v>214</v>
      </c>
      <c r="DQ8" s="82">
        <v>1</v>
      </c>
      <c r="DR8" s="82"/>
      <c r="DS8" s="82">
        <v>2</v>
      </c>
      <c r="DT8" s="82"/>
      <c r="DU8" s="82"/>
      <c r="DV8" s="82"/>
    </row>
    <row r="9" spans="1:126" x14ac:dyDescent="0.2">
      <c r="A9" s="82" t="s">
        <v>14</v>
      </c>
      <c r="B9" s="83">
        <f>526000000*0.00076</f>
        <v>399760</v>
      </c>
      <c r="C9" s="82" t="s">
        <v>335</v>
      </c>
      <c r="D9" s="84">
        <v>39</v>
      </c>
      <c r="E9" s="84">
        <v>39</v>
      </c>
      <c r="F9" s="82" t="s">
        <v>4</v>
      </c>
      <c r="G9" s="82" t="s">
        <v>5</v>
      </c>
      <c r="I9" s="82">
        <v>2</v>
      </c>
      <c r="J9" s="82">
        <v>5</v>
      </c>
      <c r="K9" s="82">
        <v>1</v>
      </c>
      <c r="L9" s="82">
        <v>3</v>
      </c>
      <c r="M9" s="82">
        <v>4</v>
      </c>
      <c r="N9" s="82">
        <v>6</v>
      </c>
      <c r="O9" s="82">
        <v>6</v>
      </c>
      <c r="Q9" s="82" t="s">
        <v>164</v>
      </c>
      <c r="S9" s="85">
        <v>45017</v>
      </c>
      <c r="T9" s="82" t="s">
        <v>166</v>
      </c>
      <c r="U9" s="82"/>
      <c r="W9" s="82" t="s">
        <v>356</v>
      </c>
      <c r="X9" s="86">
        <f t="shared" si="0"/>
        <v>2.5</v>
      </c>
      <c r="Y9" s="82"/>
      <c r="AA9" s="82" t="s">
        <v>166</v>
      </c>
      <c r="AC9" s="82" t="s">
        <v>166</v>
      </c>
      <c r="AD9" s="86">
        <f t="shared" si="6"/>
        <v>70</v>
      </c>
      <c r="AF9" s="82" t="s">
        <v>164</v>
      </c>
      <c r="AG9" s="86">
        <f t="shared" si="1"/>
        <v>95</v>
      </c>
      <c r="AH9" s="82"/>
      <c r="AJ9" s="82" t="s">
        <v>164</v>
      </c>
      <c r="AK9" s="82"/>
      <c r="AM9" s="82" t="s">
        <v>166</v>
      </c>
      <c r="AN9" s="87">
        <f t="shared" si="2"/>
        <v>38</v>
      </c>
      <c r="AP9" s="82"/>
      <c r="AQ9" s="82"/>
      <c r="AR9" s="82">
        <v>1</v>
      </c>
      <c r="AS9" s="82">
        <v>1</v>
      </c>
      <c r="AT9" s="82"/>
      <c r="AU9" t="s">
        <v>339</v>
      </c>
      <c r="AV9" s="82">
        <v>1</v>
      </c>
      <c r="AW9" s="82"/>
      <c r="AX9" s="82"/>
      <c r="AY9" s="82"/>
      <c r="BA9" s="82">
        <v>4</v>
      </c>
      <c r="BB9" s="82">
        <v>5</v>
      </c>
      <c r="BC9" s="82">
        <v>2</v>
      </c>
      <c r="BD9" s="82">
        <v>3</v>
      </c>
      <c r="BE9" s="82"/>
      <c r="BG9" s="82" t="s">
        <v>164</v>
      </c>
      <c r="BH9" s="86">
        <f t="shared" si="3"/>
        <v>90</v>
      </c>
      <c r="BK9" s="82" t="s">
        <v>180</v>
      </c>
      <c r="BL9" s="86" t="str">
        <f t="shared" si="4"/>
        <v>No</v>
      </c>
      <c r="BN9" s="82" t="s">
        <v>214</v>
      </c>
      <c r="BO9" s="82"/>
      <c r="BP9" t="s">
        <v>341</v>
      </c>
      <c r="BQ9" s="82" t="s">
        <v>214</v>
      </c>
      <c r="BR9" s="82"/>
      <c r="BS9" s="82"/>
      <c r="BT9" s="82"/>
      <c r="BV9" s="82"/>
      <c r="BW9" s="82"/>
      <c r="BX9" s="82"/>
      <c r="BY9" s="82"/>
      <c r="BZ9" s="82"/>
      <c r="CB9" s="82" t="s">
        <v>164</v>
      </c>
      <c r="CC9" s="82"/>
      <c r="CD9" s="82"/>
      <c r="CF9" s="82" t="s">
        <v>164</v>
      </c>
      <c r="CG9" s="86">
        <f t="shared" si="5"/>
        <v>5</v>
      </c>
      <c r="CI9" s="82"/>
      <c r="CJ9" s="82"/>
      <c r="CK9" s="82"/>
      <c r="CL9" s="82"/>
      <c r="CM9" s="82"/>
      <c r="CN9" s="82"/>
      <c r="CO9" s="82" t="s">
        <v>343</v>
      </c>
      <c r="CP9" s="82" t="s">
        <v>343</v>
      </c>
      <c r="CQ9" s="82" t="s">
        <v>343</v>
      </c>
      <c r="CR9" s="82" t="s">
        <v>343</v>
      </c>
      <c r="CT9" s="82" t="s">
        <v>343</v>
      </c>
      <c r="CU9" s="82"/>
      <c r="CV9" s="82"/>
      <c r="CW9" s="82"/>
      <c r="CX9" s="82"/>
      <c r="CY9" s="82"/>
      <c r="CZ9" s="82"/>
      <c r="DA9" s="82"/>
      <c r="DB9" t="s">
        <v>345</v>
      </c>
      <c r="DC9" s="82"/>
      <c r="DD9" s="82"/>
      <c r="DF9" s="82"/>
      <c r="DG9" s="82" t="s">
        <v>343</v>
      </c>
      <c r="DI9" s="82">
        <v>3</v>
      </c>
      <c r="DJ9" s="82">
        <v>1</v>
      </c>
      <c r="DK9" s="82">
        <v>2</v>
      </c>
      <c r="DL9" s="82">
        <v>4</v>
      </c>
      <c r="DM9" s="82"/>
      <c r="DO9" s="82"/>
      <c r="DQ9" s="82">
        <v>1</v>
      </c>
      <c r="DR9" s="82">
        <v>2</v>
      </c>
      <c r="DS9" s="82">
        <v>4</v>
      </c>
      <c r="DT9" s="82">
        <v>3</v>
      </c>
      <c r="DU9" s="82">
        <v>5</v>
      </c>
      <c r="DV9" s="82">
        <v>5</v>
      </c>
    </row>
    <row r="10" spans="1:126" x14ac:dyDescent="0.2">
      <c r="A10" s="82" t="s">
        <v>11</v>
      </c>
      <c r="B10" s="88">
        <v>570000000</v>
      </c>
      <c r="C10" s="82" t="s">
        <v>351</v>
      </c>
      <c r="D10" s="84"/>
      <c r="E10" s="84">
        <f>IF(C10="i", 5, IF(C10="ii", 7.5, IF(C10="iii", 12.5, IF(C10="iv", 37.5, IF(C10="v", 50, IF(C10="", "", "Invalid"))))))</f>
        <v>5</v>
      </c>
      <c r="F10" s="82" t="s">
        <v>5</v>
      </c>
      <c r="G10" s="82" t="s">
        <v>5</v>
      </c>
      <c r="I10" s="82">
        <v>3</v>
      </c>
      <c r="J10" s="82">
        <v>6</v>
      </c>
      <c r="K10" s="82">
        <v>2</v>
      </c>
      <c r="L10" s="82">
        <v>2</v>
      </c>
      <c r="M10" s="82">
        <v>5</v>
      </c>
      <c r="N10" s="82">
        <v>4</v>
      </c>
      <c r="O10" s="82">
        <v>1</v>
      </c>
      <c r="Q10" s="82" t="s">
        <v>164</v>
      </c>
      <c r="S10" s="82">
        <v>2023</v>
      </c>
      <c r="T10" s="82" t="s">
        <v>168</v>
      </c>
      <c r="U10" s="82" t="s">
        <v>1007</v>
      </c>
      <c r="W10" s="82" t="s">
        <v>164</v>
      </c>
      <c r="X10" s="86">
        <f t="shared" si="0"/>
        <v>50</v>
      </c>
      <c r="Y10" s="82" t="s">
        <v>366</v>
      </c>
      <c r="AA10" s="82" t="s">
        <v>168</v>
      </c>
      <c r="AC10" s="82" t="s">
        <v>167</v>
      </c>
      <c r="AD10" s="86">
        <f t="shared" si="6"/>
        <v>50</v>
      </c>
      <c r="AF10" s="82" t="s">
        <v>166</v>
      </c>
      <c r="AG10" s="86">
        <f t="shared" si="1"/>
        <v>90</v>
      </c>
      <c r="AH10" s="82"/>
      <c r="AJ10" s="82" t="s">
        <v>164</v>
      </c>
      <c r="AK10" s="82"/>
      <c r="AM10" s="82" t="s">
        <v>167</v>
      </c>
      <c r="AN10" s="87">
        <f t="shared" si="2"/>
        <v>15.5</v>
      </c>
      <c r="AP10" s="82"/>
      <c r="AQ10" s="82"/>
      <c r="AR10" s="82">
        <v>2</v>
      </c>
      <c r="AS10" s="82">
        <v>1</v>
      </c>
      <c r="AT10" s="82">
        <v>2</v>
      </c>
      <c r="AV10" s="82">
        <v>1</v>
      </c>
      <c r="AW10" s="82">
        <v>3</v>
      </c>
      <c r="AX10" s="82">
        <v>2</v>
      </c>
      <c r="AY10" s="82"/>
      <c r="BA10" s="82"/>
      <c r="BB10" s="82">
        <v>1</v>
      </c>
      <c r="BC10" s="82">
        <v>1</v>
      </c>
      <c r="BD10" s="82">
        <v>1</v>
      </c>
      <c r="BE10" s="82"/>
      <c r="BG10" s="82" t="s">
        <v>167</v>
      </c>
      <c r="BH10" s="86">
        <f t="shared" si="3"/>
        <v>50</v>
      </c>
      <c r="BK10" s="82" t="s">
        <v>167</v>
      </c>
      <c r="BL10" s="86">
        <f t="shared" si="4"/>
        <v>15.5</v>
      </c>
      <c r="BN10" s="82" t="s">
        <v>343</v>
      </c>
      <c r="BO10" s="82"/>
      <c r="BQ10" s="82">
        <v>1</v>
      </c>
      <c r="BR10" s="82"/>
      <c r="BS10" s="82">
        <v>3</v>
      </c>
      <c r="BT10" s="82">
        <v>2</v>
      </c>
      <c r="BV10" s="82"/>
      <c r="BW10" s="82">
        <v>1</v>
      </c>
      <c r="BX10" s="82">
        <v>2</v>
      </c>
      <c r="BY10" s="82">
        <v>4</v>
      </c>
      <c r="BZ10" s="82">
        <v>3</v>
      </c>
      <c r="CB10" s="82" t="s">
        <v>164</v>
      </c>
      <c r="CC10" s="82"/>
      <c r="CD10" s="82"/>
      <c r="CF10" s="82" t="s">
        <v>336</v>
      </c>
      <c r="CG10" s="86">
        <f t="shared" si="5"/>
        <v>50</v>
      </c>
      <c r="CI10" s="89"/>
      <c r="CJ10" s="89" t="s">
        <v>343</v>
      </c>
      <c r="CK10" s="89"/>
      <c r="CL10" s="89"/>
      <c r="CM10" s="89"/>
      <c r="CN10" s="89" t="s">
        <v>343</v>
      </c>
      <c r="CO10" s="89"/>
      <c r="CP10" s="89"/>
      <c r="CQ10" s="89" t="s">
        <v>343</v>
      </c>
      <c r="CR10" s="89"/>
      <c r="CT10" s="82" t="s">
        <v>343</v>
      </c>
      <c r="CU10" s="82" t="s">
        <v>343</v>
      </c>
      <c r="CV10" s="82" t="s">
        <v>343</v>
      </c>
      <c r="CW10" s="82" t="s">
        <v>343</v>
      </c>
      <c r="CX10" s="82"/>
      <c r="CY10" s="82"/>
      <c r="CZ10" s="82"/>
      <c r="DA10" s="82" t="s">
        <v>343</v>
      </c>
      <c r="DC10" s="82" t="s">
        <v>164</v>
      </c>
      <c r="DD10" s="82"/>
      <c r="DF10" s="82" t="s">
        <v>343</v>
      </c>
      <c r="DG10" s="82"/>
      <c r="DI10" s="82" t="s">
        <v>343</v>
      </c>
      <c r="DJ10" s="82"/>
      <c r="DK10" s="82" t="s">
        <v>343</v>
      </c>
      <c r="DL10" s="82"/>
      <c r="DM10" s="82"/>
      <c r="DO10" s="82" t="s">
        <v>343</v>
      </c>
      <c r="DQ10" s="82" t="s">
        <v>343</v>
      </c>
      <c r="DR10" s="82"/>
      <c r="DS10" s="82" t="s">
        <v>343</v>
      </c>
      <c r="DT10" s="82" t="s">
        <v>343</v>
      </c>
      <c r="DU10" s="82"/>
      <c r="DV10" s="82"/>
    </row>
    <row r="11" spans="1:126" x14ac:dyDescent="0.2">
      <c r="A11" s="82" t="s">
        <v>13</v>
      </c>
      <c r="B11" s="88">
        <v>21500000</v>
      </c>
      <c r="C11" s="82" t="s">
        <v>368</v>
      </c>
      <c r="D11" s="84"/>
      <c r="E11" s="84">
        <f>IF(C11="i", 5, IF(C11="ii", 7.5, IF(C11="iii", 12.5, IF(C11="iv", 37.5, IF(C11="v", 50, IF(C11="", "", "Invalid"))))))</f>
        <v>12.5</v>
      </c>
      <c r="F11" s="82" t="s">
        <v>4</v>
      </c>
      <c r="G11" s="82" t="s">
        <v>5</v>
      </c>
      <c r="I11" s="82">
        <v>1</v>
      </c>
      <c r="J11" s="82">
        <v>6</v>
      </c>
      <c r="K11" s="82">
        <v>2</v>
      </c>
      <c r="L11" s="82">
        <v>3</v>
      </c>
      <c r="M11" s="82">
        <v>5</v>
      </c>
      <c r="N11" s="82">
        <v>4</v>
      </c>
      <c r="O11" s="82"/>
      <c r="Q11" s="82" t="s">
        <v>166</v>
      </c>
      <c r="S11" s="82">
        <v>2023</v>
      </c>
      <c r="T11" s="82" t="s">
        <v>166</v>
      </c>
      <c r="U11" s="82" t="s">
        <v>1009</v>
      </c>
      <c r="W11" s="82" t="s">
        <v>356</v>
      </c>
      <c r="X11" s="86">
        <f t="shared" si="0"/>
        <v>2.5</v>
      </c>
      <c r="Y11" s="85">
        <v>44958</v>
      </c>
      <c r="AA11" s="82" t="s">
        <v>168</v>
      </c>
      <c r="AC11" s="82" t="s">
        <v>164</v>
      </c>
      <c r="AD11" s="86">
        <f t="shared" si="6"/>
        <v>90</v>
      </c>
      <c r="AF11" s="82" t="s">
        <v>164</v>
      </c>
      <c r="AG11" s="86">
        <f t="shared" si="1"/>
        <v>95</v>
      </c>
      <c r="AH11" s="82"/>
      <c r="AJ11" s="82" t="s">
        <v>164</v>
      </c>
      <c r="AK11" s="82"/>
      <c r="AM11" s="82" t="s">
        <v>168</v>
      </c>
      <c r="AN11" s="87" t="str">
        <f t="shared" si="2"/>
        <v>5</v>
      </c>
      <c r="AP11" s="82">
        <v>3</v>
      </c>
      <c r="AQ11" s="82">
        <v>4</v>
      </c>
      <c r="AR11" s="82">
        <v>2</v>
      </c>
      <c r="AS11" s="82">
        <v>1</v>
      </c>
      <c r="AT11" s="82"/>
      <c r="AV11" s="82"/>
      <c r="AW11" s="82"/>
      <c r="AX11" s="82"/>
      <c r="AY11" s="82">
        <v>1</v>
      </c>
      <c r="BA11" s="82"/>
      <c r="BB11" s="82">
        <v>1</v>
      </c>
      <c r="BC11" s="82">
        <v>1</v>
      </c>
      <c r="BD11" s="82">
        <v>1</v>
      </c>
      <c r="BE11" s="82"/>
      <c r="BG11" s="82" t="s">
        <v>164</v>
      </c>
      <c r="BH11" s="86">
        <f t="shared" si="3"/>
        <v>90</v>
      </c>
      <c r="BK11" s="82" t="s">
        <v>168</v>
      </c>
      <c r="BL11" s="86">
        <f t="shared" si="4"/>
        <v>2.5</v>
      </c>
      <c r="BN11" s="82" t="s">
        <v>343</v>
      </c>
      <c r="BO11" s="82"/>
      <c r="BQ11" s="82">
        <v>1</v>
      </c>
      <c r="BR11" s="82">
        <v>3</v>
      </c>
      <c r="BS11" s="82">
        <v>4</v>
      </c>
      <c r="BT11" s="82">
        <v>2</v>
      </c>
      <c r="BV11" s="82"/>
      <c r="BW11" s="82">
        <v>4</v>
      </c>
      <c r="BX11" s="82">
        <v>2</v>
      </c>
      <c r="BY11" s="82">
        <v>1</v>
      </c>
      <c r="BZ11" s="82">
        <v>3</v>
      </c>
      <c r="CB11" s="82" t="s">
        <v>164</v>
      </c>
      <c r="CC11" s="82"/>
      <c r="CD11" s="82"/>
      <c r="CF11" s="82" t="s">
        <v>164</v>
      </c>
      <c r="CG11" s="86">
        <f t="shared" si="5"/>
        <v>5</v>
      </c>
      <c r="CI11" s="82"/>
      <c r="CJ11" s="82" t="s">
        <v>343</v>
      </c>
      <c r="CK11" s="82" t="s">
        <v>343</v>
      </c>
      <c r="CL11" s="82"/>
      <c r="CM11" s="82"/>
      <c r="CN11" s="82"/>
      <c r="CO11" s="82"/>
      <c r="CP11" s="82" t="s">
        <v>343</v>
      </c>
      <c r="CQ11" s="82" t="s">
        <v>343</v>
      </c>
      <c r="CR11" s="82"/>
      <c r="CT11" s="82"/>
      <c r="CU11" s="82"/>
      <c r="CV11" s="82" t="s">
        <v>343</v>
      </c>
      <c r="CW11" s="82"/>
      <c r="CX11" s="82"/>
      <c r="CY11" s="82"/>
      <c r="CZ11" s="82"/>
      <c r="DA11" s="82"/>
      <c r="DC11" s="82" t="s">
        <v>164</v>
      </c>
      <c r="DD11" s="82"/>
      <c r="DF11" s="82" t="s">
        <v>164</v>
      </c>
      <c r="DG11" s="82"/>
      <c r="DI11" s="82" t="s">
        <v>343</v>
      </c>
      <c r="DJ11" s="82" t="s">
        <v>343</v>
      </c>
      <c r="DK11" s="82"/>
      <c r="DL11" s="82" t="s">
        <v>343</v>
      </c>
      <c r="DM11" s="82"/>
      <c r="DO11" s="82" t="s">
        <v>343</v>
      </c>
      <c r="DQ11" s="82" t="s">
        <v>343</v>
      </c>
      <c r="DR11" s="82" t="s">
        <v>343</v>
      </c>
      <c r="DS11" s="82" t="s">
        <v>343</v>
      </c>
      <c r="DT11" s="82"/>
      <c r="DU11" s="82"/>
      <c r="DV11" s="82"/>
    </row>
    <row r="12" spans="1:126" x14ac:dyDescent="0.2">
      <c r="A12" s="82" t="s">
        <v>14</v>
      </c>
      <c r="B12" s="88">
        <v>36000000</v>
      </c>
      <c r="C12" s="82" t="s">
        <v>371</v>
      </c>
      <c r="D12" s="84">
        <v>67</v>
      </c>
      <c r="E12" s="84">
        <v>67</v>
      </c>
      <c r="F12" s="82" t="s">
        <v>4</v>
      </c>
      <c r="G12" s="82" t="s">
        <v>4</v>
      </c>
      <c r="I12" s="82">
        <v>5</v>
      </c>
      <c r="J12" s="82">
        <v>6</v>
      </c>
      <c r="K12" s="82">
        <v>1</v>
      </c>
      <c r="L12" s="82">
        <v>2</v>
      </c>
      <c r="M12" s="82">
        <v>4</v>
      </c>
      <c r="N12" s="82">
        <v>3</v>
      </c>
      <c r="O12" s="82"/>
      <c r="Q12" s="82" t="s">
        <v>166</v>
      </c>
      <c r="S12" s="82">
        <v>2022</v>
      </c>
      <c r="T12" s="82" t="s">
        <v>166</v>
      </c>
      <c r="U12" s="82" t="s">
        <v>372</v>
      </c>
      <c r="W12" s="82" t="s">
        <v>336</v>
      </c>
      <c r="X12" s="86">
        <f t="shared" si="0"/>
        <v>8</v>
      </c>
      <c r="Y12" s="90">
        <v>44764</v>
      </c>
      <c r="AA12" s="82" t="s">
        <v>164</v>
      </c>
      <c r="AC12" s="82" t="s">
        <v>168</v>
      </c>
      <c r="AD12" s="86">
        <f t="shared" si="6"/>
        <v>30</v>
      </c>
      <c r="AF12" s="82" t="s">
        <v>166</v>
      </c>
      <c r="AG12" s="86">
        <f t="shared" si="1"/>
        <v>90</v>
      </c>
      <c r="AH12" s="82"/>
      <c r="AJ12" s="82" t="s">
        <v>164</v>
      </c>
      <c r="AK12" s="82"/>
      <c r="AM12" s="82" t="s">
        <v>167</v>
      </c>
      <c r="AN12" s="87">
        <f t="shared" si="2"/>
        <v>15.5</v>
      </c>
      <c r="AP12" s="82">
        <v>3</v>
      </c>
      <c r="AQ12" s="82">
        <v>2</v>
      </c>
      <c r="AR12" s="82">
        <v>1</v>
      </c>
      <c r="AS12" s="82">
        <v>4</v>
      </c>
      <c r="AT12" s="82"/>
      <c r="AV12" s="82">
        <v>1</v>
      </c>
      <c r="AW12" s="82">
        <v>2</v>
      </c>
      <c r="AX12" s="82">
        <v>3</v>
      </c>
      <c r="AY12" s="82"/>
      <c r="BA12" s="82">
        <v>1</v>
      </c>
      <c r="BB12" s="82">
        <v>1</v>
      </c>
      <c r="BC12" s="82">
        <v>1</v>
      </c>
      <c r="BD12" s="82"/>
      <c r="BE12" s="82"/>
      <c r="BG12" s="82" t="s">
        <v>167</v>
      </c>
      <c r="BH12" s="86">
        <f t="shared" si="3"/>
        <v>50</v>
      </c>
      <c r="BK12" s="82" t="s">
        <v>5</v>
      </c>
      <c r="BL12" s="86" t="str">
        <f t="shared" si="4"/>
        <v>No</v>
      </c>
      <c r="BN12" s="82"/>
      <c r="BO12" s="82"/>
      <c r="BQ12" s="82"/>
      <c r="BR12" s="82"/>
      <c r="BS12" s="82"/>
      <c r="BT12" s="82"/>
      <c r="BV12" s="82"/>
      <c r="BW12" s="82"/>
      <c r="BX12" s="82"/>
      <c r="BY12" s="82"/>
      <c r="BZ12" s="82"/>
      <c r="CB12" s="82" t="s">
        <v>164</v>
      </c>
      <c r="CC12" s="82"/>
      <c r="CD12" s="82" t="s">
        <v>343</v>
      </c>
      <c r="CF12" s="82" t="s">
        <v>164</v>
      </c>
      <c r="CG12" s="86">
        <f t="shared" si="5"/>
        <v>5</v>
      </c>
      <c r="CI12" s="82"/>
      <c r="CJ12" s="82" t="s">
        <v>343</v>
      </c>
      <c r="CK12" s="82" t="s">
        <v>343</v>
      </c>
      <c r="CL12" s="82"/>
      <c r="CM12" s="82"/>
      <c r="CN12" s="82"/>
      <c r="CO12" s="82"/>
      <c r="CP12" s="82"/>
      <c r="CQ12" s="82"/>
      <c r="CR12" s="82"/>
      <c r="CT12" s="82"/>
      <c r="CU12" s="82"/>
      <c r="CV12" s="82"/>
      <c r="CW12" s="82"/>
      <c r="CX12" s="82"/>
      <c r="CY12" s="82"/>
      <c r="CZ12" s="82"/>
      <c r="DA12" s="82" t="s">
        <v>343</v>
      </c>
      <c r="DC12" s="82" t="s">
        <v>164</v>
      </c>
      <c r="DD12" s="82"/>
      <c r="DF12" s="82" t="s">
        <v>164</v>
      </c>
      <c r="DG12" s="82"/>
      <c r="DI12" s="82"/>
      <c r="DJ12" s="82" t="s">
        <v>343</v>
      </c>
      <c r="DK12" s="82" t="s">
        <v>343</v>
      </c>
      <c r="DL12" s="82"/>
      <c r="DM12" s="82"/>
      <c r="DO12" s="82" t="s">
        <v>343</v>
      </c>
      <c r="DQ12" s="82"/>
      <c r="DR12" s="82"/>
      <c r="DS12" s="82"/>
      <c r="DT12" s="82"/>
      <c r="DU12" s="82"/>
      <c r="DV12" s="82" t="s">
        <v>343</v>
      </c>
    </row>
    <row r="13" spans="1:126" x14ac:dyDescent="0.2">
      <c r="A13" s="82" t="s">
        <v>13</v>
      </c>
      <c r="B13" s="88">
        <v>32000000</v>
      </c>
      <c r="C13" s="82" t="s">
        <v>368</v>
      </c>
      <c r="D13" s="84"/>
      <c r="E13" s="84">
        <f>IF(C13="i", 5, IF(C13="ii", 7.5, IF(C13="iii", 12.5, IF(C13="iv", 37.5, IF(C13="v", 50, IF(C13="", "", "Invalid"))))))</f>
        <v>12.5</v>
      </c>
      <c r="F13" s="82" t="s">
        <v>4</v>
      </c>
      <c r="G13" s="82" t="s">
        <v>5</v>
      </c>
      <c r="I13" s="82">
        <v>2</v>
      </c>
      <c r="J13" s="82">
        <v>6</v>
      </c>
      <c r="K13" s="82">
        <v>1</v>
      </c>
      <c r="L13" s="82">
        <v>4</v>
      </c>
      <c r="M13" s="82">
        <v>5</v>
      </c>
      <c r="N13" s="82">
        <v>3</v>
      </c>
      <c r="O13" s="82"/>
      <c r="Q13" s="82" t="s">
        <v>166</v>
      </c>
      <c r="S13" s="82">
        <v>2022</v>
      </c>
      <c r="T13" s="82" t="s">
        <v>164</v>
      </c>
      <c r="U13" s="82"/>
      <c r="W13" s="82" t="s">
        <v>336</v>
      </c>
      <c r="X13" s="86">
        <f t="shared" si="0"/>
        <v>8</v>
      </c>
      <c r="Y13" s="90">
        <v>45495</v>
      </c>
      <c r="AA13" s="82" t="s">
        <v>168</v>
      </c>
      <c r="AC13" s="82" t="s">
        <v>164</v>
      </c>
      <c r="AD13" s="86">
        <f t="shared" si="6"/>
        <v>90</v>
      </c>
      <c r="AF13" s="82" t="s">
        <v>164</v>
      </c>
      <c r="AG13" s="86">
        <f t="shared" si="1"/>
        <v>95</v>
      </c>
      <c r="AH13" s="82"/>
      <c r="AJ13" s="82" t="s">
        <v>168</v>
      </c>
      <c r="AK13" s="82" t="s">
        <v>374</v>
      </c>
      <c r="AM13" s="82" t="s">
        <v>167</v>
      </c>
      <c r="AN13" s="87">
        <f t="shared" si="2"/>
        <v>15.5</v>
      </c>
      <c r="AP13" s="82">
        <v>3</v>
      </c>
      <c r="AQ13" s="82">
        <v>4</v>
      </c>
      <c r="AR13" s="82">
        <v>1</v>
      </c>
      <c r="AS13" s="82">
        <v>2</v>
      </c>
      <c r="AT13" s="82"/>
      <c r="AV13" s="82">
        <v>1</v>
      </c>
      <c r="AW13" s="82">
        <v>3</v>
      </c>
      <c r="AX13" s="82">
        <v>2</v>
      </c>
      <c r="AY13" s="82"/>
      <c r="BA13" s="82">
        <v>2</v>
      </c>
      <c r="BB13" s="82">
        <v>1</v>
      </c>
      <c r="BC13" s="82">
        <v>3</v>
      </c>
      <c r="BD13" s="82"/>
      <c r="BE13" s="82"/>
      <c r="BG13" s="82" t="s">
        <v>164</v>
      </c>
      <c r="BH13" s="86">
        <f t="shared" si="3"/>
        <v>90</v>
      </c>
      <c r="BK13" s="82" t="s">
        <v>164</v>
      </c>
      <c r="BL13" s="86">
        <f t="shared" si="4"/>
        <v>50</v>
      </c>
      <c r="BN13" s="82" t="s">
        <v>343</v>
      </c>
      <c r="BO13" s="82"/>
      <c r="BQ13" s="82">
        <v>1</v>
      </c>
      <c r="BR13" s="82">
        <v>3</v>
      </c>
      <c r="BS13" s="82">
        <v>2</v>
      </c>
      <c r="BT13" s="82"/>
      <c r="BV13" s="82">
        <v>2</v>
      </c>
      <c r="BW13" s="82">
        <v>1</v>
      </c>
      <c r="BX13" s="82">
        <v>3</v>
      </c>
      <c r="BY13" s="82"/>
      <c r="BZ13" s="82"/>
      <c r="CB13" s="82" t="s">
        <v>164</v>
      </c>
      <c r="CC13" s="82"/>
      <c r="CD13" s="82"/>
      <c r="CF13" s="82" t="s">
        <v>164</v>
      </c>
      <c r="CG13" s="86">
        <f t="shared" si="5"/>
        <v>5</v>
      </c>
      <c r="CI13" s="82"/>
      <c r="CJ13" s="82"/>
      <c r="CK13" s="82"/>
      <c r="CL13" s="82"/>
      <c r="CM13" s="82"/>
      <c r="CN13" s="82"/>
      <c r="CO13" s="82" t="s">
        <v>343</v>
      </c>
      <c r="CP13" s="82" t="s">
        <v>343</v>
      </c>
      <c r="CQ13" s="82" t="s">
        <v>343</v>
      </c>
      <c r="CR13" s="82"/>
      <c r="CT13" s="82" t="s">
        <v>343</v>
      </c>
      <c r="CU13" s="82"/>
      <c r="CV13" s="82"/>
      <c r="CW13" s="82"/>
      <c r="CX13" s="82"/>
      <c r="CY13" s="82"/>
      <c r="CZ13" s="82"/>
      <c r="DA13" s="82"/>
      <c r="DC13" s="82" t="s">
        <v>164</v>
      </c>
      <c r="DD13" s="82"/>
      <c r="DF13" s="82" t="s">
        <v>164</v>
      </c>
      <c r="DG13" s="82"/>
      <c r="DI13" s="82" t="s">
        <v>343</v>
      </c>
      <c r="DJ13" s="82" t="s">
        <v>343</v>
      </c>
      <c r="DK13" s="82"/>
      <c r="DL13" s="82" t="s">
        <v>343</v>
      </c>
      <c r="DM13" s="82"/>
      <c r="DO13" s="82"/>
      <c r="DQ13" s="82" t="s">
        <v>343</v>
      </c>
      <c r="DR13" s="82" t="s">
        <v>343</v>
      </c>
      <c r="DS13" s="82" t="s">
        <v>343</v>
      </c>
      <c r="DT13" s="82"/>
      <c r="DU13" s="82"/>
      <c r="DV13" s="82"/>
    </row>
    <row r="14" spans="1:126" x14ac:dyDescent="0.2">
      <c r="A14" s="82" t="s">
        <v>14</v>
      </c>
      <c r="B14" s="88">
        <v>29500000</v>
      </c>
      <c r="C14" s="82" t="s">
        <v>335</v>
      </c>
      <c r="D14" s="84"/>
      <c r="E14" s="84">
        <f>IF(C14="i", 5, IF(C14="ii", 7.5, IF(C14="iii", 12.5, IF(C14="iv", 37.5, IF(C14="v", 50, IF(C14="", "", "Invalid"))))))</f>
        <v>37.5</v>
      </c>
      <c r="F14" s="82" t="s">
        <v>4</v>
      </c>
      <c r="G14" s="82" t="s">
        <v>5</v>
      </c>
      <c r="H14" s="82"/>
      <c r="I14" s="82"/>
      <c r="J14" s="82"/>
      <c r="K14" s="82"/>
      <c r="L14" s="82"/>
      <c r="M14" s="82"/>
      <c r="N14" s="82"/>
      <c r="O14" s="82"/>
      <c r="Q14" s="82" t="s">
        <v>166</v>
      </c>
      <c r="S14" s="82">
        <v>2022</v>
      </c>
      <c r="T14" s="82"/>
      <c r="U14" s="82" t="s">
        <v>1011</v>
      </c>
      <c r="W14" s="82" t="s">
        <v>168</v>
      </c>
      <c r="X14" s="86">
        <f t="shared" si="0"/>
        <v>15</v>
      </c>
      <c r="Y14" s="82"/>
      <c r="AA14" s="82" t="s">
        <v>164</v>
      </c>
      <c r="AC14" s="82" t="s">
        <v>167</v>
      </c>
      <c r="AD14" s="86">
        <f t="shared" si="6"/>
        <v>50</v>
      </c>
      <c r="AF14" s="82" t="s">
        <v>166</v>
      </c>
      <c r="AG14" s="86">
        <f t="shared" si="1"/>
        <v>90</v>
      </c>
      <c r="AH14" s="82"/>
      <c r="AJ14" s="82" t="s">
        <v>168</v>
      </c>
      <c r="AK14" s="82"/>
      <c r="AM14" s="82" t="s">
        <v>168</v>
      </c>
      <c r="AN14" s="87" t="str">
        <f t="shared" si="2"/>
        <v>5</v>
      </c>
      <c r="AP14" s="82">
        <v>1</v>
      </c>
      <c r="AQ14" s="82">
        <v>2</v>
      </c>
      <c r="AR14" s="82">
        <v>4</v>
      </c>
      <c r="AS14" s="82">
        <v>3</v>
      </c>
      <c r="AT14" s="82"/>
      <c r="AV14" s="82">
        <v>2</v>
      </c>
      <c r="AW14" s="82">
        <v>1</v>
      </c>
      <c r="AX14" s="82">
        <v>3</v>
      </c>
      <c r="AY14" s="82"/>
      <c r="BA14" s="82">
        <v>4</v>
      </c>
      <c r="BB14" s="82">
        <v>3</v>
      </c>
      <c r="BC14" s="82">
        <v>2</v>
      </c>
      <c r="BD14" s="82">
        <v>1</v>
      </c>
      <c r="BE14" s="82"/>
      <c r="BG14" s="82" t="s">
        <v>164</v>
      </c>
      <c r="BH14" s="86">
        <f t="shared" si="3"/>
        <v>90</v>
      </c>
      <c r="BK14" s="82" t="s">
        <v>167</v>
      </c>
      <c r="BL14" s="86">
        <f t="shared" si="4"/>
        <v>15.5</v>
      </c>
      <c r="BN14" s="82" t="s">
        <v>343</v>
      </c>
      <c r="BO14" s="82"/>
      <c r="BQ14" s="82">
        <v>1</v>
      </c>
      <c r="BR14" s="82">
        <v>2</v>
      </c>
      <c r="BS14" s="82">
        <v>3</v>
      </c>
      <c r="BT14" s="82"/>
      <c r="BV14" s="82">
        <v>3</v>
      </c>
      <c r="BW14" s="82">
        <v>4</v>
      </c>
      <c r="BX14" s="82">
        <v>2</v>
      </c>
      <c r="BY14" s="82">
        <v>1</v>
      </c>
      <c r="BZ14" s="82"/>
      <c r="CB14" s="82" t="s">
        <v>164</v>
      </c>
      <c r="CC14" s="82"/>
      <c r="CD14" s="82" t="s">
        <v>343</v>
      </c>
      <c r="CF14" s="82" t="s">
        <v>166</v>
      </c>
      <c r="CG14" s="86">
        <f t="shared" si="5"/>
        <v>7.5</v>
      </c>
      <c r="CI14" s="82"/>
      <c r="CJ14" s="82" t="s">
        <v>343</v>
      </c>
      <c r="CK14" s="82"/>
      <c r="CL14" s="82"/>
      <c r="CM14" s="82"/>
      <c r="CN14" s="82"/>
      <c r="CO14" s="82"/>
      <c r="CP14" s="82"/>
      <c r="CQ14" s="82"/>
      <c r="CR14" s="82"/>
      <c r="CT14" s="82" t="s">
        <v>343</v>
      </c>
      <c r="CU14" s="82"/>
      <c r="CV14" s="82"/>
      <c r="CW14" s="82" t="s">
        <v>343</v>
      </c>
      <c r="CX14" s="82"/>
      <c r="CY14" s="82" t="s">
        <v>343</v>
      </c>
      <c r="CZ14" s="82"/>
      <c r="DA14" s="82"/>
      <c r="DC14" s="82" t="s">
        <v>164</v>
      </c>
      <c r="DD14" s="82"/>
      <c r="DF14" s="82" t="s">
        <v>164</v>
      </c>
      <c r="DG14" s="82"/>
      <c r="DI14" s="91" t="s">
        <v>343</v>
      </c>
      <c r="DJ14" s="82" t="s">
        <v>343</v>
      </c>
      <c r="DK14" s="82" t="s">
        <v>343</v>
      </c>
      <c r="DL14" s="82"/>
      <c r="DM14" s="91" t="s">
        <v>343</v>
      </c>
      <c r="DO14" s="91"/>
      <c r="DQ14" s="82" t="s">
        <v>343</v>
      </c>
      <c r="DR14" s="82" t="s">
        <v>343</v>
      </c>
      <c r="DS14" s="82"/>
      <c r="DT14" s="82" t="s">
        <v>343</v>
      </c>
      <c r="DU14" s="82"/>
      <c r="DV14" s="82"/>
    </row>
    <row r="15" spans="1:126" x14ac:dyDescent="0.2">
      <c r="A15" s="92" t="s">
        <v>11</v>
      </c>
      <c r="B15" s="93"/>
      <c r="C15" s="92" t="s">
        <v>368</v>
      </c>
      <c r="D15" s="94"/>
      <c r="E15" s="84">
        <f>IF(C15="i", 5, IF(C15="ii", 7.5, IF(C15="iii", 12.5, IF(C15="iv", 37.5, IF(C15="v", 50, IF(C15="", "", "Invalid"))))))</f>
        <v>12.5</v>
      </c>
      <c r="F15" s="92" t="s">
        <v>4</v>
      </c>
      <c r="G15" s="92" t="s">
        <v>4</v>
      </c>
      <c r="H15" s="35"/>
      <c r="I15" s="92">
        <v>4</v>
      </c>
      <c r="J15" s="92">
        <v>3</v>
      </c>
      <c r="K15" s="92">
        <v>1</v>
      </c>
      <c r="L15" s="92">
        <v>2</v>
      </c>
      <c r="M15" s="92">
        <v>6</v>
      </c>
      <c r="N15" s="92">
        <v>5</v>
      </c>
      <c r="O15" s="92"/>
      <c r="P15" s="35"/>
      <c r="Q15" s="92" t="s">
        <v>164</v>
      </c>
      <c r="R15" s="35"/>
      <c r="S15" s="92" t="s">
        <v>376</v>
      </c>
      <c r="T15" s="92" t="s">
        <v>337</v>
      </c>
      <c r="U15" s="92" t="s">
        <v>377</v>
      </c>
      <c r="V15" s="35"/>
      <c r="W15" s="92" t="s">
        <v>167</v>
      </c>
      <c r="X15" s="86">
        <f t="shared" si="0"/>
        <v>25</v>
      </c>
      <c r="Y15" s="95">
        <v>44501</v>
      </c>
      <c r="Z15" s="35"/>
      <c r="AA15" s="92" t="s">
        <v>164</v>
      </c>
      <c r="AB15" s="35"/>
      <c r="AC15" s="92" t="s">
        <v>164</v>
      </c>
      <c r="AD15" s="86">
        <f t="shared" si="6"/>
        <v>90</v>
      </c>
      <c r="AE15" s="35"/>
      <c r="AF15" s="92" t="s">
        <v>166</v>
      </c>
      <c r="AG15" s="86">
        <f t="shared" si="1"/>
        <v>90</v>
      </c>
      <c r="AH15" s="92"/>
      <c r="AI15" s="35"/>
      <c r="AJ15" s="92" t="s">
        <v>164</v>
      </c>
      <c r="AK15" s="92" t="s">
        <v>378</v>
      </c>
      <c r="AL15" s="35"/>
      <c r="AM15" s="92" t="s">
        <v>164</v>
      </c>
      <c r="AN15" s="87">
        <f t="shared" si="2"/>
        <v>50</v>
      </c>
      <c r="AO15" s="35"/>
      <c r="AP15" s="92"/>
      <c r="AQ15" s="92"/>
      <c r="AR15" s="92"/>
      <c r="AS15" s="92">
        <v>1</v>
      </c>
      <c r="AT15" s="92"/>
      <c r="AU15" s="35"/>
      <c r="AV15" s="92">
        <v>1</v>
      </c>
      <c r="AW15" s="92"/>
      <c r="AX15" s="92">
        <v>2</v>
      </c>
      <c r="AY15" s="92"/>
      <c r="AZ15" s="35"/>
      <c r="BA15" s="92">
        <v>1</v>
      </c>
      <c r="BB15" s="92">
        <v>1</v>
      </c>
      <c r="BC15" s="92">
        <v>1</v>
      </c>
      <c r="BD15" s="92"/>
      <c r="BE15" s="92"/>
      <c r="BF15" s="35"/>
      <c r="BG15" s="92" t="s">
        <v>167</v>
      </c>
      <c r="BH15" s="86">
        <f t="shared" si="3"/>
        <v>50</v>
      </c>
      <c r="BI15" s="35"/>
      <c r="BJ15" s="35"/>
      <c r="BK15" s="92" t="s">
        <v>164</v>
      </c>
      <c r="BL15" s="86">
        <f t="shared" si="4"/>
        <v>50</v>
      </c>
      <c r="BM15" s="35"/>
      <c r="BN15" s="92" t="s">
        <v>343</v>
      </c>
      <c r="BO15" s="92"/>
      <c r="BP15" s="35"/>
      <c r="BQ15" s="92">
        <v>1</v>
      </c>
      <c r="BR15" s="92">
        <v>2</v>
      </c>
      <c r="BS15" s="92">
        <v>3</v>
      </c>
      <c r="BT15" s="92"/>
      <c r="BU15" s="35"/>
      <c r="BV15" s="92">
        <v>3</v>
      </c>
      <c r="BW15" s="92">
        <v>2</v>
      </c>
      <c r="BX15" s="92">
        <v>1</v>
      </c>
      <c r="BY15" s="92">
        <v>4</v>
      </c>
      <c r="BZ15" s="92"/>
      <c r="CA15" s="35"/>
      <c r="CB15" s="92" t="s">
        <v>353</v>
      </c>
      <c r="CC15" s="92"/>
      <c r="CD15" s="92"/>
      <c r="CE15" s="35"/>
      <c r="CF15" s="92" t="s">
        <v>166</v>
      </c>
      <c r="CG15" s="86">
        <f t="shared" si="5"/>
        <v>7.5</v>
      </c>
      <c r="CH15" s="35"/>
      <c r="CI15" s="92"/>
      <c r="CJ15" s="92"/>
      <c r="CK15" s="92"/>
      <c r="CL15" s="92" t="s">
        <v>343</v>
      </c>
      <c r="CM15" s="92" t="s">
        <v>343</v>
      </c>
      <c r="CN15" s="92" t="s">
        <v>343</v>
      </c>
      <c r="CO15" s="92"/>
      <c r="CP15" s="92"/>
      <c r="CQ15" s="92"/>
      <c r="CR15" s="92"/>
      <c r="CS15" s="35"/>
      <c r="CT15" s="92" t="s">
        <v>343</v>
      </c>
      <c r="CU15" s="92"/>
      <c r="CV15" s="92" t="s">
        <v>343</v>
      </c>
      <c r="CW15" s="92" t="s">
        <v>343</v>
      </c>
      <c r="CX15" s="92"/>
      <c r="CY15" s="92"/>
      <c r="CZ15" s="92"/>
      <c r="DA15" s="92"/>
      <c r="DB15" s="35"/>
      <c r="DC15" s="92"/>
      <c r="DD15" s="92" t="s">
        <v>343</v>
      </c>
      <c r="DE15" s="35"/>
      <c r="DF15" s="92"/>
      <c r="DG15" s="92" t="s">
        <v>343</v>
      </c>
      <c r="DH15" s="35"/>
      <c r="DI15" s="92" t="s">
        <v>343</v>
      </c>
      <c r="DJ15" s="92" t="s">
        <v>343</v>
      </c>
      <c r="DK15" s="92" t="s">
        <v>343</v>
      </c>
      <c r="DL15" s="92"/>
      <c r="DM15" s="92"/>
      <c r="DN15" s="35"/>
      <c r="DO15" s="92"/>
      <c r="DP15" s="35"/>
      <c r="DQ15" s="92" t="s">
        <v>343</v>
      </c>
      <c r="DR15" s="92" t="s">
        <v>343</v>
      </c>
      <c r="DS15" s="92" t="s">
        <v>343</v>
      </c>
      <c r="DT15" s="92"/>
      <c r="DU15" s="92" t="s">
        <v>343</v>
      </c>
      <c r="DV15" s="92"/>
    </row>
    <row r="16" spans="1:126" x14ac:dyDescent="0.2">
      <c r="A16" s="92" t="s">
        <v>11</v>
      </c>
      <c r="B16" s="93">
        <v>27906976</v>
      </c>
      <c r="C16" s="92" t="s">
        <v>347</v>
      </c>
      <c r="D16" s="96"/>
      <c r="E16" s="84">
        <f>(IF(C16="i", 5, IF(C16="ii", 7.5, IF(C16="iii", 12.5, IF(C16="iv", 37.5, IF(C16="v", 50, IF(C16="", "", "Invalid")))))))*0.4</f>
        <v>3</v>
      </c>
      <c r="F16" s="92" t="s">
        <v>4</v>
      </c>
      <c r="G16" s="92" t="s">
        <v>5</v>
      </c>
      <c r="H16" s="35"/>
      <c r="I16" s="92">
        <v>1</v>
      </c>
      <c r="J16" s="92">
        <v>3</v>
      </c>
      <c r="K16" s="92">
        <v>2</v>
      </c>
      <c r="L16" s="92">
        <v>4</v>
      </c>
      <c r="M16" s="92">
        <v>5</v>
      </c>
      <c r="N16" s="92">
        <v>6</v>
      </c>
      <c r="O16" s="92"/>
      <c r="P16" s="35"/>
      <c r="Q16" s="92" t="s">
        <v>164</v>
      </c>
      <c r="R16" s="35"/>
      <c r="S16" s="92" t="s">
        <v>380</v>
      </c>
      <c r="T16" s="92" t="s">
        <v>166</v>
      </c>
      <c r="U16" s="92"/>
      <c r="V16" s="35"/>
      <c r="W16" s="92" t="s">
        <v>168</v>
      </c>
      <c r="X16" s="86">
        <f t="shared" si="0"/>
        <v>15</v>
      </c>
      <c r="Y16" s="95" t="s">
        <v>381</v>
      </c>
      <c r="Z16" s="35"/>
      <c r="AA16" s="92"/>
      <c r="AB16" s="35"/>
      <c r="AC16" s="92" t="s">
        <v>166</v>
      </c>
      <c r="AD16" s="86">
        <f t="shared" si="6"/>
        <v>70</v>
      </c>
      <c r="AE16" s="35"/>
      <c r="AF16" s="92" t="s">
        <v>166</v>
      </c>
      <c r="AG16" s="86">
        <f t="shared" si="1"/>
        <v>90</v>
      </c>
      <c r="AH16" s="92"/>
      <c r="AI16" s="35"/>
      <c r="AJ16" s="92" t="s">
        <v>382</v>
      </c>
      <c r="AK16" s="97"/>
      <c r="AL16" s="35"/>
      <c r="AM16" s="92" t="s">
        <v>168</v>
      </c>
      <c r="AN16" s="87" t="str">
        <f t="shared" si="2"/>
        <v>5</v>
      </c>
      <c r="AO16" s="35"/>
      <c r="AP16" s="92">
        <v>2</v>
      </c>
      <c r="AQ16" s="92">
        <v>3</v>
      </c>
      <c r="AR16" s="92">
        <v>2</v>
      </c>
      <c r="AS16" s="92">
        <v>4</v>
      </c>
      <c r="AT16" s="92"/>
      <c r="AU16" s="35"/>
      <c r="AV16" s="92">
        <v>1</v>
      </c>
      <c r="AW16" s="92">
        <v>3</v>
      </c>
      <c r="AX16" s="92">
        <v>2</v>
      </c>
      <c r="AY16" s="92"/>
      <c r="AZ16" s="35"/>
      <c r="BA16" s="92">
        <v>2</v>
      </c>
      <c r="BB16" s="92">
        <v>4</v>
      </c>
      <c r="BC16" s="92">
        <v>1</v>
      </c>
      <c r="BD16" s="92">
        <v>3</v>
      </c>
      <c r="BE16" s="92"/>
      <c r="BF16" s="35"/>
      <c r="BG16" s="92" t="s">
        <v>166</v>
      </c>
      <c r="BH16" s="86">
        <f t="shared" si="3"/>
        <v>70</v>
      </c>
      <c r="BI16" s="35"/>
      <c r="BJ16" s="35"/>
      <c r="BK16" s="92" t="s">
        <v>164</v>
      </c>
      <c r="BL16" s="86">
        <f t="shared" si="4"/>
        <v>50</v>
      </c>
      <c r="BM16" s="35"/>
      <c r="BN16" s="92"/>
      <c r="BO16" s="92" t="s">
        <v>340</v>
      </c>
      <c r="BP16" s="35"/>
      <c r="BQ16" s="92">
        <v>1</v>
      </c>
      <c r="BR16" s="92">
        <v>3</v>
      </c>
      <c r="BS16" s="92">
        <v>2</v>
      </c>
      <c r="BT16" s="92"/>
      <c r="BU16" s="35"/>
      <c r="BV16" s="92">
        <v>2</v>
      </c>
      <c r="BW16" s="92">
        <v>4</v>
      </c>
      <c r="BX16" s="92">
        <v>3</v>
      </c>
      <c r="BY16" s="92">
        <v>1</v>
      </c>
      <c r="BZ16" s="92"/>
      <c r="CA16" s="35"/>
      <c r="CB16" s="92"/>
      <c r="CC16" s="92" t="s">
        <v>166</v>
      </c>
      <c r="CD16" s="92"/>
      <c r="CE16" s="35"/>
      <c r="CF16" s="92" t="s">
        <v>164</v>
      </c>
      <c r="CG16" s="86">
        <f t="shared" si="5"/>
        <v>5</v>
      </c>
      <c r="CH16" s="35"/>
      <c r="CI16" s="92"/>
      <c r="CJ16" s="92"/>
      <c r="CK16" s="92"/>
      <c r="CL16" s="92"/>
      <c r="CM16" s="92" t="s">
        <v>343</v>
      </c>
      <c r="CN16" s="92"/>
      <c r="CO16" s="92"/>
      <c r="CP16" s="92" t="s">
        <v>343</v>
      </c>
      <c r="CQ16" s="92" t="s">
        <v>343</v>
      </c>
      <c r="CR16" s="92"/>
      <c r="CS16" s="35"/>
      <c r="CT16" s="92"/>
      <c r="CU16" s="92"/>
      <c r="CV16" s="92" t="s">
        <v>343</v>
      </c>
      <c r="CW16" s="92" t="s">
        <v>343</v>
      </c>
      <c r="CX16" s="92"/>
      <c r="CY16" s="92"/>
      <c r="CZ16" s="92"/>
      <c r="DA16" s="92"/>
      <c r="DB16" s="35"/>
      <c r="DC16" s="92"/>
      <c r="DD16" s="92" t="s">
        <v>343</v>
      </c>
      <c r="DE16" s="35"/>
      <c r="DF16" s="92"/>
      <c r="DG16" s="92" t="s">
        <v>343</v>
      </c>
      <c r="DH16" s="35"/>
      <c r="DI16" s="92" t="s">
        <v>343</v>
      </c>
      <c r="DJ16" s="82" t="s">
        <v>343</v>
      </c>
      <c r="DK16" s="92"/>
      <c r="DL16" s="92"/>
      <c r="DM16" s="92"/>
      <c r="DN16" s="35"/>
      <c r="DO16" s="92"/>
      <c r="DP16" s="35"/>
      <c r="DQ16" s="92" t="s">
        <v>343</v>
      </c>
      <c r="DR16" s="92" t="s">
        <v>343</v>
      </c>
      <c r="DS16" s="92"/>
      <c r="DT16" s="92"/>
      <c r="DU16" s="92" t="s">
        <v>343</v>
      </c>
      <c r="DV16" s="92"/>
    </row>
    <row r="17" spans="1:126" x14ac:dyDescent="0.2">
      <c r="A17" s="92" t="s">
        <v>13</v>
      </c>
      <c r="B17" s="93">
        <v>127378640</v>
      </c>
      <c r="C17" s="92" t="s">
        <v>335</v>
      </c>
      <c r="D17" s="94"/>
      <c r="E17" s="84">
        <f>IF(C17="i", 5, IF(C17="ii", 7.5, IF(C17="iii", 12.5, IF(C17="iv", 37.5, IF(C17="v", 50, IF(C17="", "", "Invalid"))))))</f>
        <v>37.5</v>
      </c>
      <c r="F17" s="92" t="s">
        <v>384</v>
      </c>
      <c r="G17" s="92" t="s">
        <v>4</v>
      </c>
      <c r="H17" s="35"/>
      <c r="I17" s="92">
        <v>3</v>
      </c>
      <c r="J17" s="92"/>
      <c r="K17" s="92">
        <v>2</v>
      </c>
      <c r="L17" s="92"/>
      <c r="M17" s="92"/>
      <c r="N17" s="92">
        <v>4</v>
      </c>
      <c r="O17" s="92">
        <v>1</v>
      </c>
      <c r="P17" s="35"/>
      <c r="Q17" s="92" t="s">
        <v>164</v>
      </c>
      <c r="R17" s="35"/>
      <c r="S17" s="92">
        <v>2023</v>
      </c>
      <c r="T17" s="92" t="s">
        <v>164</v>
      </c>
      <c r="U17" s="92"/>
      <c r="V17" s="35"/>
      <c r="W17" s="92" t="s">
        <v>356</v>
      </c>
      <c r="X17" s="86">
        <f t="shared" si="0"/>
        <v>2.5</v>
      </c>
      <c r="Y17" s="92"/>
      <c r="Z17" s="35"/>
      <c r="AA17" s="92" t="s">
        <v>164</v>
      </c>
      <c r="AB17" s="35"/>
      <c r="AC17" s="92" t="s">
        <v>166</v>
      </c>
      <c r="AD17" s="86">
        <f t="shared" si="6"/>
        <v>70</v>
      </c>
      <c r="AE17" s="35"/>
      <c r="AF17" s="92" t="s">
        <v>166</v>
      </c>
      <c r="AG17" s="86">
        <f t="shared" si="1"/>
        <v>90</v>
      </c>
      <c r="AH17" s="92"/>
      <c r="AI17" s="35"/>
      <c r="AJ17" s="92" t="s">
        <v>392</v>
      </c>
      <c r="AK17" s="92" t="s">
        <v>386</v>
      </c>
      <c r="AL17" s="35"/>
      <c r="AM17" s="92" t="s">
        <v>169</v>
      </c>
      <c r="AN17" s="87" t="str">
        <f t="shared" si="2"/>
        <v>Invalid</v>
      </c>
      <c r="AO17" s="35"/>
      <c r="AP17" s="92"/>
      <c r="AQ17" s="92"/>
      <c r="AR17" s="92">
        <v>1</v>
      </c>
      <c r="AS17" s="92">
        <v>1</v>
      </c>
      <c r="AT17" s="92"/>
      <c r="AU17" s="35"/>
      <c r="AV17" s="92">
        <v>1</v>
      </c>
      <c r="AW17" s="92">
        <v>3</v>
      </c>
      <c r="AX17" s="92">
        <v>2</v>
      </c>
      <c r="AY17" s="92"/>
      <c r="AZ17" s="35"/>
      <c r="BA17" s="92"/>
      <c r="BB17" s="92">
        <v>1</v>
      </c>
      <c r="BC17" s="92">
        <v>2</v>
      </c>
      <c r="BD17" s="92"/>
      <c r="BE17" s="92"/>
      <c r="BF17" s="35"/>
      <c r="BG17" s="92" t="s">
        <v>164</v>
      </c>
      <c r="BH17" s="86">
        <f t="shared" si="3"/>
        <v>90</v>
      </c>
      <c r="BI17" s="35"/>
      <c r="BJ17" s="35"/>
      <c r="BK17" s="92" t="s">
        <v>164</v>
      </c>
      <c r="BL17" s="86">
        <f t="shared" si="4"/>
        <v>50</v>
      </c>
      <c r="BM17" s="35"/>
      <c r="BN17" s="92" t="s">
        <v>343</v>
      </c>
      <c r="BO17" s="92"/>
      <c r="BP17" s="35"/>
      <c r="BQ17" s="92">
        <v>1</v>
      </c>
      <c r="BR17" s="92">
        <v>3</v>
      </c>
      <c r="BS17" s="92">
        <v>2</v>
      </c>
      <c r="BT17" s="92"/>
      <c r="BU17" s="35"/>
      <c r="BV17" s="92"/>
      <c r="BW17" s="92">
        <v>1</v>
      </c>
      <c r="BX17" s="92">
        <v>2</v>
      </c>
      <c r="BY17" s="92"/>
      <c r="BZ17" s="92"/>
      <c r="CA17" s="35"/>
      <c r="CB17" s="92"/>
      <c r="CC17" s="92"/>
      <c r="CD17" s="92" t="s">
        <v>343</v>
      </c>
      <c r="CE17" s="35"/>
      <c r="CF17" s="92" t="s">
        <v>164</v>
      </c>
      <c r="CG17" s="86">
        <f t="shared" si="5"/>
        <v>5</v>
      </c>
      <c r="CH17" s="35"/>
      <c r="CI17" s="92"/>
      <c r="CJ17" s="92"/>
      <c r="CK17" s="92"/>
      <c r="CL17" s="92"/>
      <c r="CM17" s="92" t="s">
        <v>343</v>
      </c>
      <c r="CN17" s="92"/>
      <c r="CO17" s="92"/>
      <c r="CP17" s="92"/>
      <c r="CQ17" s="92"/>
      <c r="CR17" s="92" t="s">
        <v>343</v>
      </c>
      <c r="CS17" s="35"/>
      <c r="CT17" s="92"/>
      <c r="CU17" s="92"/>
      <c r="CV17" s="92" t="s">
        <v>343</v>
      </c>
      <c r="CW17" s="92" t="s">
        <v>343</v>
      </c>
      <c r="CX17" s="92"/>
      <c r="CY17" s="92"/>
      <c r="CZ17" s="92"/>
      <c r="DA17" s="92"/>
      <c r="DB17" s="35"/>
      <c r="DC17" s="92"/>
      <c r="DD17" s="92" t="s">
        <v>343</v>
      </c>
      <c r="DE17" s="35"/>
      <c r="DF17" s="92"/>
      <c r="DG17" s="92" t="s">
        <v>343</v>
      </c>
      <c r="DH17" s="35"/>
      <c r="DI17" s="92">
        <v>2</v>
      </c>
      <c r="DJ17" s="92"/>
      <c r="DK17" s="92">
        <v>1</v>
      </c>
      <c r="DL17" s="92">
        <v>3</v>
      </c>
      <c r="DM17" s="92"/>
      <c r="DN17" s="35"/>
      <c r="DO17" s="92"/>
      <c r="DP17" s="35"/>
      <c r="DQ17" s="92" t="s">
        <v>343</v>
      </c>
      <c r="DR17" s="92" t="s">
        <v>343</v>
      </c>
      <c r="DS17" s="92"/>
      <c r="DT17" s="92" t="s">
        <v>343</v>
      </c>
      <c r="DU17" s="92"/>
      <c r="DV17" s="92"/>
    </row>
    <row r="18" spans="1:126" x14ac:dyDescent="0.2">
      <c r="A18" s="92" t="s">
        <v>13</v>
      </c>
      <c r="B18" s="93">
        <v>100970873</v>
      </c>
      <c r="C18" s="92" t="s">
        <v>368</v>
      </c>
      <c r="D18" s="94"/>
      <c r="E18" s="84">
        <f>IF(C18="i", 5, IF(C18="ii", 7.5, IF(C18="iii", 12.5, IF(C18="iv", 37.5, IF(C18="v", 50, IF(C18="", "", "Invalid"))))))</f>
        <v>12.5</v>
      </c>
      <c r="F18" s="92" t="s">
        <v>4</v>
      </c>
      <c r="G18" s="92" t="s">
        <v>4</v>
      </c>
      <c r="H18" s="35"/>
      <c r="I18" s="92">
        <v>2</v>
      </c>
      <c r="J18" s="92"/>
      <c r="K18" s="92">
        <v>1</v>
      </c>
      <c r="L18" s="92">
        <v>3</v>
      </c>
      <c r="M18" s="92">
        <v>3</v>
      </c>
      <c r="N18" s="92">
        <v>3</v>
      </c>
      <c r="O18" s="92"/>
      <c r="P18" s="35"/>
      <c r="Q18" s="92" t="s">
        <v>164</v>
      </c>
      <c r="R18" s="35"/>
      <c r="S18" s="92">
        <v>2020</v>
      </c>
      <c r="T18" s="92" t="s">
        <v>164</v>
      </c>
      <c r="U18" s="92"/>
      <c r="V18" s="35"/>
      <c r="W18" s="92" t="s">
        <v>166</v>
      </c>
      <c r="X18" s="86">
        <f t="shared" si="0"/>
        <v>40</v>
      </c>
      <c r="Y18" s="95">
        <v>44197</v>
      </c>
      <c r="Z18" s="35"/>
      <c r="AA18" s="92" t="s">
        <v>164</v>
      </c>
      <c r="AB18" s="35"/>
      <c r="AC18" s="92" t="s">
        <v>164</v>
      </c>
      <c r="AD18" s="86">
        <f t="shared" si="6"/>
        <v>90</v>
      </c>
      <c r="AE18" s="35"/>
      <c r="AF18" s="92" t="s">
        <v>166</v>
      </c>
      <c r="AG18" s="86">
        <f t="shared" si="1"/>
        <v>90</v>
      </c>
      <c r="AH18" s="92"/>
      <c r="AI18" s="35"/>
      <c r="AJ18" s="92" t="s">
        <v>362</v>
      </c>
      <c r="AK18" s="92" t="s">
        <v>388</v>
      </c>
      <c r="AL18" s="35"/>
      <c r="AM18" s="92" t="s">
        <v>166</v>
      </c>
      <c r="AN18" s="87">
        <f t="shared" si="2"/>
        <v>38</v>
      </c>
      <c r="AO18" s="35"/>
      <c r="AP18" s="92">
        <v>1</v>
      </c>
      <c r="AQ18" s="92"/>
      <c r="AR18" s="92">
        <v>2</v>
      </c>
      <c r="AS18" s="92">
        <v>3</v>
      </c>
      <c r="AT18" s="92"/>
      <c r="AU18" s="35"/>
      <c r="AV18" s="92"/>
      <c r="AW18" s="92">
        <v>1</v>
      </c>
      <c r="AX18" s="92">
        <v>2</v>
      </c>
      <c r="AY18" s="92">
        <v>3</v>
      </c>
      <c r="AZ18" s="35"/>
      <c r="BA18" s="92"/>
      <c r="BB18" s="92">
        <v>1</v>
      </c>
      <c r="BC18" s="92">
        <v>1</v>
      </c>
      <c r="BD18" s="92">
        <v>1</v>
      </c>
      <c r="BE18" s="92"/>
      <c r="BF18" s="35"/>
      <c r="BG18" s="92" t="s">
        <v>164</v>
      </c>
      <c r="BH18" s="86">
        <f t="shared" si="3"/>
        <v>90</v>
      </c>
      <c r="BI18" s="35"/>
      <c r="BJ18" s="35"/>
      <c r="BK18" s="92" t="s">
        <v>179</v>
      </c>
      <c r="BL18" s="86" t="str">
        <f t="shared" si="4"/>
        <v>Invalid</v>
      </c>
      <c r="BM18" s="35"/>
      <c r="BN18" s="92" t="s">
        <v>343</v>
      </c>
      <c r="BO18" s="92"/>
      <c r="BP18" s="35"/>
      <c r="BQ18" s="92">
        <v>2</v>
      </c>
      <c r="BR18" s="92"/>
      <c r="BS18" s="92">
        <v>3</v>
      </c>
      <c r="BT18" s="92">
        <v>1</v>
      </c>
      <c r="BU18" s="35"/>
      <c r="BV18" s="92"/>
      <c r="BW18" s="92">
        <v>3</v>
      </c>
      <c r="BX18" s="92">
        <v>2</v>
      </c>
      <c r="BY18" s="92">
        <v>1</v>
      </c>
      <c r="BZ18" s="92"/>
      <c r="CA18" s="35"/>
      <c r="CB18" s="92"/>
      <c r="CC18" s="92"/>
      <c r="CD18" s="92" t="s">
        <v>343</v>
      </c>
      <c r="CE18" s="35"/>
      <c r="CF18" s="92" t="s">
        <v>164</v>
      </c>
      <c r="CG18" s="86">
        <f t="shared" si="5"/>
        <v>5</v>
      </c>
      <c r="CH18" s="35"/>
      <c r="CI18" s="92"/>
      <c r="CJ18" s="92"/>
      <c r="CK18" s="92"/>
      <c r="CL18" s="92" t="s">
        <v>343</v>
      </c>
      <c r="CM18" s="92"/>
      <c r="CN18" s="92"/>
      <c r="CO18" s="92" t="s">
        <v>343</v>
      </c>
      <c r="CP18" s="92"/>
      <c r="CQ18" s="92"/>
      <c r="CR18" s="92"/>
      <c r="CS18" s="35"/>
      <c r="CT18" s="92" t="s">
        <v>343</v>
      </c>
      <c r="CU18" s="92" t="s">
        <v>343</v>
      </c>
      <c r="CV18" s="92"/>
      <c r="CW18" s="92" t="s">
        <v>343</v>
      </c>
      <c r="CX18" s="92"/>
      <c r="CY18" s="92" t="s">
        <v>343</v>
      </c>
      <c r="CZ18" s="92" t="s">
        <v>343</v>
      </c>
      <c r="DA18" s="92"/>
      <c r="DB18" s="35"/>
      <c r="DC18" s="92" t="s">
        <v>343</v>
      </c>
      <c r="DD18" s="92"/>
      <c r="DE18" s="35"/>
      <c r="DF18" s="92" t="s">
        <v>343</v>
      </c>
      <c r="DG18" s="92"/>
      <c r="DH18" s="35"/>
      <c r="DI18" s="92">
        <v>1</v>
      </c>
      <c r="DJ18" s="92">
        <v>1</v>
      </c>
      <c r="DK18" s="92"/>
      <c r="DL18" s="92">
        <v>3</v>
      </c>
      <c r="DM18" s="92"/>
      <c r="DN18" s="35"/>
      <c r="DO18" s="92"/>
      <c r="DP18" s="35"/>
      <c r="DQ18" s="92">
        <v>2</v>
      </c>
      <c r="DR18" s="92">
        <v>1</v>
      </c>
      <c r="DS18" s="92">
        <v>3</v>
      </c>
      <c r="DT18" s="92"/>
      <c r="DU18" s="92"/>
      <c r="DV18" s="92"/>
    </row>
    <row r="19" spans="1:126" x14ac:dyDescent="0.2">
      <c r="A19" s="92" t="s">
        <v>12</v>
      </c>
      <c r="B19" s="93">
        <v>72093023</v>
      </c>
      <c r="C19" s="92" t="s">
        <v>371</v>
      </c>
      <c r="D19" s="94"/>
      <c r="E19" s="84">
        <f>(IF(C19="i", 5, IF(C19="ii", 7.5, IF(C19="iii", 12.5, IF(C19="iv", 37.5, IF(C19="v", 50, IF(C19="", "", "Invalid")))))))*0.6</f>
        <v>30</v>
      </c>
      <c r="F19" s="92" t="s">
        <v>4</v>
      </c>
      <c r="G19" s="92" t="s">
        <v>4</v>
      </c>
      <c r="H19" s="35"/>
      <c r="I19" s="92">
        <v>5</v>
      </c>
      <c r="J19" s="92">
        <v>3</v>
      </c>
      <c r="K19" s="92">
        <v>1</v>
      </c>
      <c r="L19" s="92">
        <v>4</v>
      </c>
      <c r="M19" s="92">
        <v>6</v>
      </c>
      <c r="N19" s="92">
        <v>2</v>
      </c>
      <c r="O19" s="92"/>
      <c r="P19" s="35"/>
      <c r="Q19" s="92" t="s">
        <v>164</v>
      </c>
      <c r="R19" s="35"/>
      <c r="S19" s="92" t="s">
        <v>390</v>
      </c>
      <c r="T19" s="92" t="s">
        <v>355</v>
      </c>
      <c r="U19" s="92"/>
      <c r="V19" s="35"/>
      <c r="W19" s="92" t="s">
        <v>167</v>
      </c>
      <c r="X19" s="86">
        <f t="shared" si="0"/>
        <v>25</v>
      </c>
      <c r="Y19" s="92"/>
      <c r="Z19" s="35"/>
      <c r="AA19" s="92" t="s">
        <v>168</v>
      </c>
      <c r="AB19" s="35"/>
      <c r="AC19" s="92" t="s">
        <v>166</v>
      </c>
      <c r="AD19" s="86">
        <f t="shared" si="6"/>
        <v>70</v>
      </c>
      <c r="AE19" s="35"/>
      <c r="AF19" s="92" t="s">
        <v>167</v>
      </c>
      <c r="AG19" s="86">
        <f t="shared" si="1"/>
        <v>20</v>
      </c>
      <c r="AH19" s="92"/>
      <c r="AI19" s="35"/>
      <c r="AJ19" s="92" t="s">
        <v>164</v>
      </c>
      <c r="AK19" s="92"/>
      <c r="AL19" s="35"/>
      <c r="AM19" s="92" t="s">
        <v>167</v>
      </c>
      <c r="AN19" s="87">
        <f t="shared" si="2"/>
        <v>15.5</v>
      </c>
      <c r="AO19" s="35"/>
      <c r="AP19" s="92"/>
      <c r="AQ19" s="92"/>
      <c r="AR19" s="92">
        <v>2</v>
      </c>
      <c r="AS19" s="92">
        <v>1</v>
      </c>
      <c r="AT19" s="92"/>
      <c r="AU19" s="35"/>
      <c r="AV19" s="92">
        <v>1</v>
      </c>
      <c r="AW19" s="92">
        <v>2</v>
      </c>
      <c r="AX19" s="92">
        <v>3</v>
      </c>
      <c r="AY19" s="92"/>
      <c r="AZ19" s="35"/>
      <c r="BA19" s="92"/>
      <c r="BB19" s="92" t="s">
        <v>343</v>
      </c>
      <c r="BC19" s="92" t="s">
        <v>343</v>
      </c>
      <c r="BD19" s="92" t="s">
        <v>343</v>
      </c>
      <c r="BE19" s="92"/>
      <c r="BF19" s="35"/>
      <c r="BG19" s="92" t="s">
        <v>166</v>
      </c>
      <c r="BH19" s="86">
        <f t="shared" si="3"/>
        <v>70</v>
      </c>
      <c r="BI19" s="35"/>
      <c r="BJ19" s="35"/>
      <c r="BK19" s="92" t="s">
        <v>167</v>
      </c>
      <c r="BL19" s="86">
        <f t="shared" si="4"/>
        <v>15.5</v>
      </c>
      <c r="BM19" s="35"/>
      <c r="BN19" s="92" t="s">
        <v>343</v>
      </c>
      <c r="BO19" s="92"/>
      <c r="BP19" s="35"/>
      <c r="BQ19" s="92">
        <v>1</v>
      </c>
      <c r="BR19" s="92"/>
      <c r="BS19" s="82"/>
      <c r="BT19" s="92"/>
      <c r="BU19" s="35"/>
      <c r="BV19" s="92">
        <v>3</v>
      </c>
      <c r="BW19" s="92">
        <v>2</v>
      </c>
      <c r="BX19" s="92">
        <v>1</v>
      </c>
      <c r="BY19" s="92">
        <v>4</v>
      </c>
      <c r="BZ19" s="92"/>
      <c r="CA19" s="35"/>
      <c r="CB19" s="92"/>
      <c r="CC19" s="92" t="s">
        <v>166</v>
      </c>
      <c r="CD19" s="92" t="s">
        <v>343</v>
      </c>
      <c r="CE19" s="35"/>
      <c r="CF19" s="92" t="s">
        <v>168</v>
      </c>
      <c r="CG19" s="86">
        <f t="shared" si="5"/>
        <v>35.5</v>
      </c>
      <c r="CH19" s="35"/>
      <c r="CI19" s="92"/>
      <c r="CJ19" s="92"/>
      <c r="CK19" s="92"/>
      <c r="CL19" s="92"/>
      <c r="CM19" s="92" t="s">
        <v>343</v>
      </c>
      <c r="CN19" s="92"/>
      <c r="CO19" s="92"/>
      <c r="CP19" s="92" t="s">
        <v>343</v>
      </c>
      <c r="CQ19" s="92" t="s">
        <v>343</v>
      </c>
      <c r="CR19" s="92"/>
      <c r="CS19" s="35"/>
      <c r="CT19" s="92" t="s">
        <v>343</v>
      </c>
      <c r="CU19" s="92"/>
      <c r="CV19" s="92"/>
      <c r="CW19" s="92" t="s">
        <v>343</v>
      </c>
      <c r="CX19" s="92"/>
      <c r="CY19" s="92" t="s">
        <v>343</v>
      </c>
      <c r="CZ19" s="92"/>
      <c r="DA19" s="92"/>
      <c r="DB19" s="35"/>
      <c r="DC19" s="92" t="s">
        <v>343</v>
      </c>
      <c r="DD19" s="92"/>
      <c r="DE19" s="35"/>
      <c r="DF19" s="92" t="s">
        <v>343</v>
      </c>
      <c r="DG19" s="92"/>
      <c r="DH19" s="35"/>
      <c r="DI19" s="92" t="s">
        <v>343</v>
      </c>
      <c r="DJ19" s="92" t="s">
        <v>343</v>
      </c>
      <c r="DK19" s="92"/>
      <c r="DL19" s="92" t="s">
        <v>343</v>
      </c>
      <c r="DM19" s="92"/>
      <c r="DN19" s="35"/>
      <c r="DO19" s="92"/>
      <c r="DP19" s="35"/>
      <c r="DQ19" s="92" t="s">
        <v>343</v>
      </c>
      <c r="DR19" s="92"/>
      <c r="DS19" s="92" t="s">
        <v>343</v>
      </c>
      <c r="DT19" s="92"/>
      <c r="DU19" s="92" t="s">
        <v>343</v>
      </c>
      <c r="DV19" s="92"/>
    </row>
    <row r="20" spans="1:126" x14ac:dyDescent="0.2">
      <c r="A20" s="92" t="s">
        <v>12</v>
      </c>
      <c r="B20" s="93">
        <v>49612403</v>
      </c>
      <c r="C20" s="98" t="s">
        <v>335</v>
      </c>
      <c r="D20" s="94"/>
      <c r="E20" s="84">
        <f>IF(C20="i", 5, IF(C20="ii", 7.5, IF(C20="iii", 12.5, IF(C20="iv", 37.5, IF(C20="v", 50, IF(C20="", "", "Invalid"))))))</f>
        <v>37.5</v>
      </c>
      <c r="F20" s="92" t="s">
        <v>4</v>
      </c>
      <c r="G20" s="92" t="s">
        <v>5</v>
      </c>
      <c r="H20" s="35"/>
      <c r="I20" s="92">
        <v>3</v>
      </c>
      <c r="J20" s="92">
        <v>2</v>
      </c>
      <c r="K20" s="92">
        <v>1</v>
      </c>
      <c r="L20" s="92">
        <v>4</v>
      </c>
      <c r="M20" s="92">
        <v>5</v>
      </c>
      <c r="N20" s="92">
        <v>6</v>
      </c>
      <c r="O20" s="92"/>
      <c r="P20" s="35"/>
      <c r="Q20" s="92" t="s">
        <v>164</v>
      </c>
      <c r="R20" s="35"/>
      <c r="S20" s="92" t="s">
        <v>376</v>
      </c>
      <c r="T20" s="92" t="s">
        <v>164</v>
      </c>
      <c r="U20" s="92"/>
      <c r="V20" s="35"/>
      <c r="W20" s="92" t="s">
        <v>164</v>
      </c>
      <c r="X20" s="86">
        <f t="shared" si="0"/>
        <v>50</v>
      </c>
      <c r="Y20" s="92"/>
      <c r="Z20" s="35"/>
      <c r="AA20" s="92" t="s">
        <v>164</v>
      </c>
      <c r="AB20" s="35"/>
      <c r="AC20" s="92" t="s">
        <v>167</v>
      </c>
      <c r="AD20" s="86">
        <f t="shared" si="6"/>
        <v>50</v>
      </c>
      <c r="AE20" s="35"/>
      <c r="AF20" s="92" t="s">
        <v>167</v>
      </c>
      <c r="AG20" s="86">
        <f t="shared" si="1"/>
        <v>20</v>
      </c>
      <c r="AH20" s="92"/>
      <c r="AI20" s="35"/>
      <c r="AJ20" s="92" t="s">
        <v>392</v>
      </c>
      <c r="AK20" s="92"/>
      <c r="AL20" s="35"/>
      <c r="AM20" s="92" t="s">
        <v>164</v>
      </c>
      <c r="AN20" s="87">
        <f t="shared" si="2"/>
        <v>50</v>
      </c>
      <c r="AO20" s="35"/>
      <c r="AP20" s="92"/>
      <c r="AQ20" s="92">
        <v>2</v>
      </c>
      <c r="AR20" s="92">
        <v>3</v>
      </c>
      <c r="AS20" s="92">
        <v>1</v>
      </c>
      <c r="AT20" s="92"/>
      <c r="AU20" s="35"/>
      <c r="AV20" s="92">
        <v>1</v>
      </c>
      <c r="AW20" s="92">
        <v>3</v>
      </c>
      <c r="AX20" s="92">
        <v>2</v>
      </c>
      <c r="AY20" s="92"/>
      <c r="AZ20" s="35"/>
      <c r="BA20" s="92">
        <v>1</v>
      </c>
      <c r="BB20" s="92">
        <v>2</v>
      </c>
      <c r="BC20" s="92">
        <v>3</v>
      </c>
      <c r="BD20" s="92"/>
      <c r="BE20" s="92"/>
      <c r="BF20" s="35"/>
      <c r="BG20" s="92" t="s">
        <v>167</v>
      </c>
      <c r="BH20" s="86">
        <f t="shared" si="3"/>
        <v>50</v>
      </c>
      <c r="BI20" s="35"/>
      <c r="BJ20" s="35"/>
      <c r="BK20" s="92" t="s">
        <v>168</v>
      </c>
      <c r="BL20" s="86">
        <f t="shared" si="4"/>
        <v>2.5</v>
      </c>
      <c r="BM20" s="35"/>
      <c r="BN20" s="92" t="s">
        <v>343</v>
      </c>
      <c r="BO20" s="92"/>
      <c r="BP20" s="35"/>
      <c r="BQ20" s="92">
        <v>1</v>
      </c>
      <c r="BR20" s="92">
        <v>3</v>
      </c>
      <c r="BS20" s="92">
        <v>2</v>
      </c>
      <c r="BT20" s="92"/>
      <c r="BU20" s="35"/>
      <c r="BV20" s="92">
        <v>4</v>
      </c>
      <c r="BW20" s="92">
        <v>3</v>
      </c>
      <c r="BX20" s="92">
        <v>2</v>
      </c>
      <c r="BY20" s="92">
        <v>1</v>
      </c>
      <c r="BZ20" s="92"/>
      <c r="CA20" s="35"/>
      <c r="CB20" s="92"/>
      <c r="CC20" s="92" t="s">
        <v>166</v>
      </c>
      <c r="CD20" s="92"/>
      <c r="CE20" s="35"/>
      <c r="CF20" s="92" t="s">
        <v>168</v>
      </c>
      <c r="CG20" s="86">
        <f t="shared" si="5"/>
        <v>35.5</v>
      </c>
      <c r="CH20" s="35"/>
      <c r="CI20" s="92"/>
      <c r="CJ20" s="92" t="s">
        <v>343</v>
      </c>
      <c r="CK20" s="92" t="s">
        <v>343</v>
      </c>
      <c r="CL20" s="92"/>
      <c r="CM20" s="92" t="s">
        <v>343</v>
      </c>
      <c r="CN20" s="92"/>
      <c r="CO20" s="92"/>
      <c r="CP20" s="92"/>
      <c r="CQ20" s="92"/>
      <c r="CR20" s="92"/>
      <c r="CS20" s="35"/>
      <c r="CT20" s="92" t="s">
        <v>343</v>
      </c>
      <c r="CU20" s="92" t="s">
        <v>343</v>
      </c>
      <c r="CV20" s="92"/>
      <c r="CW20" s="92" t="s">
        <v>343</v>
      </c>
      <c r="CX20" s="92"/>
      <c r="CY20" s="92" t="s">
        <v>343</v>
      </c>
      <c r="CZ20" s="92"/>
      <c r="DA20" s="92"/>
      <c r="DB20" s="35"/>
      <c r="DC20" s="92" t="s">
        <v>343</v>
      </c>
      <c r="DD20" s="92"/>
      <c r="DE20" s="35"/>
      <c r="DF20" s="92" t="s">
        <v>343</v>
      </c>
      <c r="DG20" s="92"/>
      <c r="DH20" s="35"/>
      <c r="DI20" s="92" t="s">
        <v>343</v>
      </c>
      <c r="DJ20" s="92" t="s">
        <v>343</v>
      </c>
      <c r="DK20" s="92"/>
      <c r="DL20" s="92" t="s">
        <v>343</v>
      </c>
      <c r="DM20" s="92"/>
      <c r="DN20" s="35"/>
      <c r="DO20" s="92"/>
      <c r="DP20" s="35"/>
      <c r="DQ20" s="92" t="s">
        <v>343</v>
      </c>
      <c r="DR20" s="92" t="s">
        <v>343</v>
      </c>
      <c r="DS20" s="92"/>
      <c r="DT20" s="92" t="s">
        <v>343</v>
      </c>
      <c r="DU20" s="92"/>
      <c r="DV20" s="92"/>
    </row>
    <row r="21" spans="1:126" x14ac:dyDescent="0.2">
      <c r="A21" s="92" t="s">
        <v>393</v>
      </c>
      <c r="B21" s="93">
        <v>54263565</v>
      </c>
      <c r="C21" s="98" t="s">
        <v>335</v>
      </c>
      <c r="D21" s="94"/>
      <c r="E21" s="84">
        <f>IF(C21="i", 5, IF(C21="ii", 7.5, IF(C21="iii", 12.5, IF(C21="iv", 37.5, IF(C21="v", 50, IF(C21="", "", "Invalid"))))))</f>
        <v>37.5</v>
      </c>
      <c r="F21" s="92" t="s">
        <v>4</v>
      </c>
      <c r="G21" s="92" t="s">
        <v>5</v>
      </c>
      <c r="H21" s="35"/>
      <c r="I21" s="92">
        <v>2</v>
      </c>
      <c r="J21" s="92"/>
      <c r="K21" s="92">
        <v>3</v>
      </c>
      <c r="L21" s="92"/>
      <c r="M21" s="92"/>
      <c r="N21" s="92"/>
      <c r="O21" s="92">
        <v>1</v>
      </c>
      <c r="P21" s="35"/>
      <c r="Q21" s="92" t="s">
        <v>166</v>
      </c>
      <c r="R21" s="35"/>
      <c r="S21" s="92" t="s">
        <v>394</v>
      </c>
      <c r="T21" s="92" t="s">
        <v>164</v>
      </c>
      <c r="U21" s="92"/>
      <c r="V21" s="35"/>
      <c r="W21" s="92" t="s">
        <v>164</v>
      </c>
      <c r="X21" s="86">
        <f t="shared" si="0"/>
        <v>50</v>
      </c>
      <c r="Y21" s="92"/>
      <c r="Z21" s="35"/>
      <c r="AA21" s="92" t="s">
        <v>168</v>
      </c>
      <c r="AB21" s="35"/>
      <c r="AC21" s="92" t="s">
        <v>164</v>
      </c>
      <c r="AD21" s="86">
        <f t="shared" si="6"/>
        <v>90</v>
      </c>
      <c r="AE21" s="35"/>
      <c r="AF21" s="92" t="s">
        <v>164</v>
      </c>
      <c r="AG21" s="86">
        <f t="shared" si="1"/>
        <v>95</v>
      </c>
      <c r="AH21" s="92"/>
      <c r="AI21" s="35"/>
      <c r="AJ21" s="92" t="s">
        <v>355</v>
      </c>
      <c r="AK21" s="92"/>
      <c r="AL21" s="35"/>
      <c r="AM21" s="92" t="s">
        <v>164</v>
      </c>
      <c r="AN21" s="87">
        <f t="shared" si="2"/>
        <v>50</v>
      </c>
      <c r="AO21" s="35"/>
      <c r="AP21" s="92"/>
      <c r="AQ21" s="92"/>
      <c r="AR21" s="92"/>
      <c r="AS21" s="92">
        <v>1</v>
      </c>
      <c r="AT21" s="92"/>
      <c r="AU21" s="35"/>
      <c r="AV21" s="92">
        <v>1</v>
      </c>
      <c r="AW21" s="92"/>
      <c r="AX21" s="92"/>
      <c r="AY21" s="92"/>
      <c r="AZ21" s="35"/>
      <c r="BA21" s="92">
        <v>1</v>
      </c>
      <c r="BB21" s="92">
        <v>3</v>
      </c>
      <c r="BC21" s="92">
        <v>2</v>
      </c>
      <c r="BD21" s="92"/>
      <c r="BE21" s="92"/>
      <c r="BF21" s="35"/>
      <c r="BG21" s="92" t="s">
        <v>164</v>
      </c>
      <c r="BH21" s="86">
        <f t="shared" si="3"/>
        <v>90</v>
      </c>
      <c r="BI21" s="35"/>
      <c r="BJ21" s="35"/>
      <c r="BK21" s="92" t="s">
        <v>164</v>
      </c>
      <c r="BL21" s="86">
        <f t="shared" si="4"/>
        <v>50</v>
      </c>
      <c r="BM21" s="35"/>
      <c r="BN21" s="92"/>
      <c r="BO21" s="92" t="s">
        <v>340</v>
      </c>
      <c r="BP21" s="35"/>
      <c r="BQ21" s="92">
        <v>1</v>
      </c>
      <c r="BR21" s="92"/>
      <c r="BS21" s="92"/>
      <c r="BT21" s="92">
        <v>2</v>
      </c>
      <c r="BU21" s="35"/>
      <c r="BV21" s="92"/>
      <c r="BW21" s="82">
        <v>1</v>
      </c>
      <c r="BX21" s="92">
        <v>2</v>
      </c>
      <c r="BY21" s="92">
        <v>3</v>
      </c>
      <c r="BZ21" s="92"/>
      <c r="CA21" s="35"/>
      <c r="CB21" s="92"/>
      <c r="CC21" s="92"/>
      <c r="CD21" s="92" t="s">
        <v>343</v>
      </c>
      <c r="CE21" s="35"/>
      <c r="CF21" s="92" t="s">
        <v>164</v>
      </c>
      <c r="CG21" s="86">
        <f t="shared" si="5"/>
        <v>5</v>
      </c>
      <c r="CH21" s="35"/>
      <c r="CI21" s="92"/>
      <c r="CJ21" s="92"/>
      <c r="CK21" s="92"/>
      <c r="CL21" s="92"/>
      <c r="CM21" s="92" t="s">
        <v>343</v>
      </c>
      <c r="CN21" s="92"/>
      <c r="CO21" s="92" t="s">
        <v>343</v>
      </c>
      <c r="CP21" s="92" t="s">
        <v>343</v>
      </c>
      <c r="CQ21" s="92"/>
      <c r="CR21" s="92"/>
      <c r="CS21" s="35"/>
      <c r="CT21" s="92"/>
      <c r="CU21" s="92"/>
      <c r="CV21" s="92" t="s">
        <v>343</v>
      </c>
      <c r="CW21" s="92"/>
      <c r="CX21" s="92"/>
      <c r="CY21" s="92"/>
      <c r="CZ21" s="92" t="s">
        <v>343</v>
      </c>
      <c r="DA21" s="92" t="s">
        <v>343</v>
      </c>
      <c r="DB21" s="35"/>
      <c r="DC21" s="92"/>
      <c r="DD21" s="92" t="s">
        <v>343</v>
      </c>
      <c r="DE21" s="35"/>
      <c r="DF21" s="92"/>
      <c r="DG21" s="92"/>
      <c r="DH21" s="35"/>
      <c r="DI21" s="92" t="s">
        <v>343</v>
      </c>
      <c r="DJ21" s="92"/>
      <c r="DK21" s="92"/>
      <c r="DL21" s="92" t="s">
        <v>343</v>
      </c>
      <c r="DM21" s="92"/>
      <c r="DN21" s="35"/>
      <c r="DO21" s="92"/>
      <c r="DP21" s="35"/>
      <c r="DQ21" s="92">
        <v>1</v>
      </c>
      <c r="DR21" s="92">
        <v>2</v>
      </c>
      <c r="DS21" s="92">
        <v>3</v>
      </c>
      <c r="DT21" s="92">
        <v>4</v>
      </c>
      <c r="DU21" s="92"/>
      <c r="DV21" s="92"/>
    </row>
    <row r="22" spans="1:126" x14ac:dyDescent="0.2">
      <c r="A22" s="92" t="s">
        <v>393</v>
      </c>
      <c r="B22" s="93">
        <v>38759689</v>
      </c>
      <c r="C22" s="92" t="s">
        <v>371</v>
      </c>
      <c r="D22" s="94"/>
      <c r="E22" s="84">
        <f>IF(C22="i", 5, IF(C22="ii", 7.5, IF(C22="iii", 12.5, IF(C22="iv", 37.5, IF(C22="v", 50, IF(C22="", "", "Invalid"))))))</f>
        <v>50</v>
      </c>
      <c r="F22" s="92" t="s">
        <v>4</v>
      </c>
      <c r="G22" s="92" t="s">
        <v>4</v>
      </c>
      <c r="H22" s="35"/>
      <c r="I22" s="92">
        <v>1</v>
      </c>
      <c r="J22" s="92"/>
      <c r="K22" s="92">
        <v>2</v>
      </c>
      <c r="L22" s="92"/>
      <c r="M22" s="92"/>
      <c r="N22" s="92"/>
      <c r="O22" s="92"/>
      <c r="P22" s="35"/>
      <c r="Q22" s="92" t="s">
        <v>166</v>
      </c>
      <c r="R22" s="35"/>
      <c r="S22" s="92" t="s">
        <v>376</v>
      </c>
      <c r="T22" s="92" t="s">
        <v>164</v>
      </c>
      <c r="U22" s="92"/>
      <c r="V22" s="35"/>
      <c r="W22" s="92" t="s">
        <v>166</v>
      </c>
      <c r="X22" s="86">
        <f t="shared" si="0"/>
        <v>40</v>
      </c>
      <c r="Y22" s="92"/>
      <c r="Z22" s="35"/>
      <c r="AA22" s="92" t="s">
        <v>164</v>
      </c>
      <c r="AB22" s="35"/>
      <c r="AC22" s="92" t="s">
        <v>166</v>
      </c>
      <c r="AD22" s="86">
        <f t="shared" si="6"/>
        <v>70</v>
      </c>
      <c r="AE22" s="35"/>
      <c r="AF22" s="92" t="s">
        <v>164</v>
      </c>
      <c r="AG22" s="86">
        <f t="shared" si="1"/>
        <v>95</v>
      </c>
      <c r="AH22" s="92"/>
      <c r="AI22" s="35"/>
      <c r="AJ22" s="92" t="s">
        <v>392</v>
      </c>
      <c r="AK22" s="92"/>
      <c r="AL22" s="35"/>
      <c r="AM22" s="92" t="s">
        <v>166</v>
      </c>
      <c r="AN22" s="87">
        <f t="shared" si="2"/>
        <v>38</v>
      </c>
      <c r="AO22" s="35"/>
      <c r="AP22" s="92"/>
      <c r="AQ22" s="92"/>
      <c r="AR22" s="92">
        <v>1</v>
      </c>
      <c r="AS22" s="92"/>
      <c r="AT22" s="92"/>
      <c r="AU22" s="35"/>
      <c r="AV22" s="92">
        <v>1</v>
      </c>
      <c r="AW22" s="92"/>
      <c r="AX22" s="92">
        <v>2</v>
      </c>
      <c r="AY22" s="92"/>
      <c r="AZ22" s="35"/>
      <c r="BA22" s="92"/>
      <c r="BB22" s="92" t="s">
        <v>343</v>
      </c>
      <c r="BC22" s="92" t="s">
        <v>343</v>
      </c>
      <c r="BD22" s="92"/>
      <c r="BE22" s="92"/>
      <c r="BF22" s="35"/>
      <c r="BG22" s="92" t="s">
        <v>164</v>
      </c>
      <c r="BH22" s="86">
        <f t="shared" si="3"/>
        <v>90</v>
      </c>
      <c r="BI22" s="35"/>
      <c r="BJ22" s="35"/>
      <c r="BK22" s="92" t="s">
        <v>164</v>
      </c>
      <c r="BL22" s="86">
        <f t="shared" si="4"/>
        <v>50</v>
      </c>
      <c r="BM22" s="35"/>
      <c r="BN22" s="92"/>
      <c r="BO22" s="92" t="s">
        <v>340</v>
      </c>
      <c r="BP22" s="35"/>
      <c r="BQ22" s="92">
        <v>1</v>
      </c>
      <c r="BR22" s="92"/>
      <c r="BS22" s="92">
        <v>2</v>
      </c>
      <c r="BT22" s="92"/>
      <c r="BU22" s="35"/>
      <c r="BV22" s="92"/>
      <c r="BW22" s="92">
        <v>2</v>
      </c>
      <c r="BX22" s="92">
        <v>1</v>
      </c>
      <c r="BY22" s="92"/>
      <c r="BZ22" s="92"/>
      <c r="CA22" s="35"/>
      <c r="CB22" s="92"/>
      <c r="CC22" s="92"/>
      <c r="CD22" s="92" t="s">
        <v>343</v>
      </c>
      <c r="CE22" s="35"/>
      <c r="CF22" s="92" t="s">
        <v>164</v>
      </c>
      <c r="CG22" s="86">
        <f t="shared" si="5"/>
        <v>5</v>
      </c>
      <c r="CH22" s="35"/>
      <c r="CI22" s="92"/>
      <c r="CJ22" s="92"/>
      <c r="CK22" s="92"/>
      <c r="CL22" s="92"/>
      <c r="CM22" s="92" t="s">
        <v>343</v>
      </c>
      <c r="CN22" s="92"/>
      <c r="CO22" s="92"/>
      <c r="CP22" s="92"/>
      <c r="CQ22" s="92"/>
      <c r="CR22" s="92"/>
      <c r="CS22" s="35"/>
      <c r="CT22" s="92" t="s">
        <v>343</v>
      </c>
      <c r="CU22" s="92" t="s">
        <v>343</v>
      </c>
      <c r="CV22" s="92"/>
      <c r="CW22" s="92"/>
      <c r="CX22" s="92"/>
      <c r="CY22" s="92"/>
      <c r="CZ22" s="92"/>
      <c r="DA22" s="92"/>
      <c r="DB22" s="35"/>
      <c r="DC22" s="92" t="s">
        <v>343</v>
      </c>
      <c r="DD22" s="92"/>
      <c r="DE22" s="35"/>
      <c r="DF22" s="92" t="s">
        <v>343</v>
      </c>
      <c r="DG22" s="92"/>
      <c r="DH22" s="35"/>
      <c r="DI22" s="92"/>
      <c r="DJ22" s="92" t="s">
        <v>343</v>
      </c>
      <c r="DK22" s="92"/>
      <c r="DL22" s="92"/>
      <c r="DM22" s="92" t="s">
        <v>343</v>
      </c>
      <c r="DN22" s="35"/>
      <c r="DO22" s="92"/>
      <c r="DP22" s="35"/>
      <c r="DQ22" s="92"/>
      <c r="DR22" s="92" t="s">
        <v>343</v>
      </c>
      <c r="DS22" s="92"/>
      <c r="DT22" s="92"/>
      <c r="DU22" s="92"/>
      <c r="DV22" s="92"/>
    </row>
    <row r="23" spans="1:126" x14ac:dyDescent="0.2">
      <c r="A23" s="92" t="s">
        <v>393</v>
      </c>
      <c r="B23" s="93">
        <v>32558139</v>
      </c>
      <c r="C23" s="92" t="s">
        <v>371</v>
      </c>
      <c r="D23" s="94"/>
      <c r="E23" s="84">
        <f>(IF(C23="i", 5, IF(C23="ii", 7.5, IF(C23="iii", 12.5, IF(C23="iv", 37.5, IF(C23="v", 50, IF(C23="", "", "Invalid")))))))*0.63</f>
        <v>31.5</v>
      </c>
      <c r="F23" s="92" t="s">
        <v>4</v>
      </c>
      <c r="G23" s="92" t="s">
        <v>4</v>
      </c>
      <c r="H23" s="35"/>
      <c r="I23" s="92">
        <v>5</v>
      </c>
      <c r="J23" s="92">
        <v>6</v>
      </c>
      <c r="K23" s="92">
        <v>2</v>
      </c>
      <c r="L23" s="92">
        <v>1</v>
      </c>
      <c r="M23" s="92">
        <v>3</v>
      </c>
      <c r="N23" s="92">
        <v>4</v>
      </c>
      <c r="O23" s="92"/>
      <c r="P23" s="35"/>
      <c r="Q23" s="92" t="s">
        <v>179</v>
      </c>
      <c r="R23" s="35"/>
      <c r="S23" s="92" t="s">
        <v>376</v>
      </c>
      <c r="T23" s="92"/>
      <c r="U23" s="92"/>
      <c r="V23" s="35"/>
      <c r="W23" s="92" t="s">
        <v>167</v>
      </c>
      <c r="X23" s="86">
        <f t="shared" si="0"/>
        <v>25</v>
      </c>
      <c r="Y23" s="92" t="s">
        <v>396</v>
      </c>
      <c r="Z23" s="35"/>
      <c r="AA23" s="92" t="s">
        <v>164</v>
      </c>
      <c r="AB23" s="35"/>
      <c r="AC23" s="92" t="s">
        <v>164</v>
      </c>
      <c r="AD23" s="86">
        <f t="shared" si="6"/>
        <v>90</v>
      </c>
      <c r="AE23" s="35"/>
      <c r="AF23" s="92" t="s">
        <v>164</v>
      </c>
      <c r="AG23" s="86">
        <f t="shared" si="1"/>
        <v>95</v>
      </c>
      <c r="AH23" s="92"/>
      <c r="AI23" s="35"/>
      <c r="AJ23" s="92" t="s">
        <v>362</v>
      </c>
      <c r="AK23" s="92"/>
      <c r="AL23" s="35"/>
      <c r="AM23" s="92" t="s">
        <v>164</v>
      </c>
      <c r="AN23" s="87">
        <f t="shared" si="2"/>
        <v>50</v>
      </c>
      <c r="AO23" s="35"/>
      <c r="AP23" s="92"/>
      <c r="AQ23" s="92">
        <v>2</v>
      </c>
      <c r="AR23" s="92">
        <v>1</v>
      </c>
      <c r="AS23" s="92">
        <v>3</v>
      </c>
      <c r="AT23" s="92"/>
      <c r="AU23" s="35"/>
      <c r="AV23" s="92">
        <v>1</v>
      </c>
      <c r="AW23" s="92">
        <v>1</v>
      </c>
      <c r="AX23" s="92">
        <v>1</v>
      </c>
      <c r="AY23" s="92"/>
      <c r="AZ23" s="35"/>
      <c r="BA23" s="92"/>
      <c r="BB23" s="92" t="s">
        <v>343</v>
      </c>
      <c r="BC23" s="92" t="s">
        <v>343</v>
      </c>
      <c r="BD23" s="92" t="s">
        <v>343</v>
      </c>
      <c r="BE23" s="92"/>
      <c r="BF23" s="35"/>
      <c r="BG23" s="92" t="s">
        <v>164</v>
      </c>
      <c r="BH23" s="86">
        <f t="shared" si="3"/>
        <v>90</v>
      </c>
      <c r="BI23" s="35"/>
      <c r="BJ23" s="35"/>
      <c r="BK23" s="92" t="s">
        <v>164</v>
      </c>
      <c r="BL23" s="86">
        <f t="shared" si="4"/>
        <v>50</v>
      </c>
      <c r="BM23" s="35"/>
      <c r="BN23" s="92"/>
      <c r="BO23" s="92" t="s">
        <v>340</v>
      </c>
      <c r="BP23" s="35"/>
      <c r="BQ23" s="92">
        <v>1</v>
      </c>
      <c r="BR23" s="92">
        <v>2</v>
      </c>
      <c r="BS23" s="92">
        <v>3</v>
      </c>
      <c r="BT23" s="92"/>
      <c r="BU23" s="35"/>
      <c r="BV23" s="92">
        <v>4</v>
      </c>
      <c r="BW23" s="92">
        <v>2</v>
      </c>
      <c r="BX23" s="92">
        <v>1</v>
      </c>
      <c r="BY23" s="92">
        <v>3</v>
      </c>
      <c r="BZ23" s="92"/>
      <c r="CA23" s="35"/>
      <c r="CB23" s="92"/>
      <c r="CC23" s="92"/>
      <c r="CD23" s="92" t="s">
        <v>343</v>
      </c>
      <c r="CE23" s="35"/>
      <c r="CF23" s="92"/>
      <c r="CG23" s="86" t="str">
        <f t="shared" si="5"/>
        <v/>
      </c>
      <c r="CH23" s="35"/>
      <c r="CI23" s="92"/>
      <c r="CJ23" s="92"/>
      <c r="CK23" s="92"/>
      <c r="CL23" s="92"/>
      <c r="CM23" s="92" t="s">
        <v>343</v>
      </c>
      <c r="CN23" s="92" t="s">
        <v>343</v>
      </c>
      <c r="CO23" s="92"/>
      <c r="CP23" s="92"/>
      <c r="CQ23" s="92"/>
      <c r="CR23" s="92" t="s">
        <v>343</v>
      </c>
      <c r="CS23" s="35"/>
      <c r="CT23" s="92" t="s">
        <v>343</v>
      </c>
      <c r="CU23" s="92" t="s">
        <v>343</v>
      </c>
      <c r="CV23" s="92" t="s">
        <v>343</v>
      </c>
      <c r="CW23" s="92" t="s">
        <v>343</v>
      </c>
      <c r="CX23" s="92" t="s">
        <v>343</v>
      </c>
      <c r="CY23" s="92" t="s">
        <v>343</v>
      </c>
      <c r="CZ23" s="92"/>
      <c r="DA23" s="92"/>
      <c r="DB23" s="35"/>
      <c r="DC23" s="92"/>
      <c r="DD23" s="92" t="s">
        <v>343</v>
      </c>
      <c r="DE23" s="35"/>
      <c r="DF23" s="92"/>
      <c r="DG23" s="92" t="s">
        <v>343</v>
      </c>
      <c r="DH23" s="35"/>
      <c r="DI23" s="92"/>
      <c r="DJ23" s="92">
        <v>1</v>
      </c>
      <c r="DK23" s="92">
        <v>2</v>
      </c>
      <c r="DL23" s="92">
        <v>3</v>
      </c>
      <c r="DM23" s="92"/>
      <c r="DN23" s="35"/>
      <c r="DO23" s="92"/>
      <c r="DP23" s="35"/>
      <c r="DQ23" s="92">
        <v>1</v>
      </c>
      <c r="DR23" s="92">
        <v>2</v>
      </c>
      <c r="DS23" s="92"/>
      <c r="DT23" s="92"/>
      <c r="DU23" s="92">
        <v>3</v>
      </c>
      <c r="DV23" s="92"/>
    </row>
    <row r="24" spans="1:126" x14ac:dyDescent="0.2">
      <c r="A24" s="92" t="s">
        <v>393</v>
      </c>
      <c r="B24" s="93">
        <v>46511627</v>
      </c>
      <c r="C24" s="92" t="s">
        <v>335</v>
      </c>
      <c r="D24" s="92"/>
      <c r="E24" s="84">
        <f t="shared" ref="E24:E38" si="7">IF(C24="i", 5, IF(C24="ii", 7.5, IF(C24="iii", 12.5, IF(C24="iv", 37.5, IF(C24="v", 50, IF(C24="", "", "Invalid"))))))</f>
        <v>37.5</v>
      </c>
      <c r="F24" s="92" t="s">
        <v>4</v>
      </c>
      <c r="G24" s="92" t="s">
        <v>5</v>
      </c>
      <c r="H24" s="35"/>
      <c r="I24" s="92">
        <v>2</v>
      </c>
      <c r="J24" s="92"/>
      <c r="K24" s="92">
        <v>1</v>
      </c>
      <c r="L24" s="92">
        <v>3</v>
      </c>
      <c r="M24" s="92"/>
      <c r="N24" s="92"/>
      <c r="O24" s="92">
        <v>2</v>
      </c>
      <c r="P24" s="35"/>
      <c r="Q24" s="92" t="s">
        <v>166</v>
      </c>
      <c r="R24" s="35"/>
      <c r="S24" s="92" t="s">
        <v>398</v>
      </c>
      <c r="T24" s="92"/>
      <c r="U24" s="92"/>
      <c r="V24" s="35"/>
      <c r="W24" s="92" t="s">
        <v>164</v>
      </c>
      <c r="X24" s="86">
        <f t="shared" si="0"/>
        <v>50</v>
      </c>
      <c r="Y24" s="92" t="s">
        <v>399</v>
      </c>
      <c r="Z24" s="35"/>
      <c r="AA24" s="92" t="s">
        <v>164</v>
      </c>
      <c r="AB24" s="35"/>
      <c r="AC24" s="92" t="s">
        <v>164</v>
      </c>
      <c r="AD24" s="86">
        <f t="shared" si="6"/>
        <v>90</v>
      </c>
      <c r="AE24" s="35"/>
      <c r="AF24" s="92" t="s">
        <v>164</v>
      </c>
      <c r="AG24" s="86">
        <f t="shared" si="1"/>
        <v>95</v>
      </c>
      <c r="AH24" s="92"/>
      <c r="AI24" s="35"/>
      <c r="AJ24" s="92" t="s">
        <v>392</v>
      </c>
      <c r="AK24" s="92"/>
      <c r="AL24" s="35"/>
      <c r="AM24" s="92" t="s">
        <v>164</v>
      </c>
      <c r="AN24" s="87">
        <f t="shared" si="2"/>
        <v>50</v>
      </c>
      <c r="AO24" s="35"/>
      <c r="AP24" s="92">
        <v>1</v>
      </c>
      <c r="AQ24" s="92">
        <v>1</v>
      </c>
      <c r="AR24" s="92"/>
      <c r="AS24" s="92">
        <v>1</v>
      </c>
      <c r="AT24" s="92"/>
      <c r="AU24" s="35"/>
      <c r="AV24" s="92">
        <v>1</v>
      </c>
      <c r="AW24" s="92">
        <v>1</v>
      </c>
      <c r="AX24" s="92">
        <v>1</v>
      </c>
      <c r="AY24" s="92"/>
      <c r="AZ24" s="35"/>
      <c r="BA24" s="92">
        <v>1</v>
      </c>
      <c r="BB24" s="92">
        <v>2</v>
      </c>
      <c r="BC24" s="92">
        <v>2</v>
      </c>
      <c r="BD24" s="92"/>
      <c r="BE24" s="92"/>
      <c r="BF24" s="35"/>
      <c r="BG24" s="92" t="s">
        <v>164</v>
      </c>
      <c r="BH24" s="86">
        <f t="shared" si="3"/>
        <v>90</v>
      </c>
      <c r="BI24" s="35"/>
      <c r="BJ24" s="35"/>
      <c r="BK24" s="92" t="s">
        <v>164</v>
      </c>
      <c r="BL24" s="86">
        <f t="shared" si="4"/>
        <v>50</v>
      </c>
      <c r="BM24" s="35"/>
      <c r="BN24" s="92"/>
      <c r="BO24" s="92" t="s">
        <v>340</v>
      </c>
      <c r="BP24" s="35"/>
      <c r="BQ24" s="92">
        <v>1</v>
      </c>
      <c r="BR24" s="92">
        <v>3</v>
      </c>
      <c r="BS24" s="92">
        <v>2</v>
      </c>
      <c r="BT24" s="92"/>
      <c r="BU24" s="35"/>
      <c r="BV24" s="92">
        <v>3</v>
      </c>
      <c r="BW24" s="92"/>
      <c r="BX24" s="92">
        <v>1</v>
      </c>
      <c r="BY24" s="92"/>
      <c r="BZ24" s="92">
        <v>2</v>
      </c>
      <c r="CA24" s="35"/>
      <c r="CB24" s="92"/>
      <c r="CC24" s="92" t="s">
        <v>166</v>
      </c>
      <c r="CD24" s="92"/>
      <c r="CE24" s="35"/>
      <c r="CF24" s="92" t="s">
        <v>164</v>
      </c>
      <c r="CG24" s="86">
        <f t="shared" si="5"/>
        <v>5</v>
      </c>
      <c r="CH24" s="35"/>
      <c r="CI24" s="92"/>
      <c r="CJ24" s="92" t="s">
        <v>343</v>
      </c>
      <c r="CK24" s="92"/>
      <c r="CL24" s="92" t="s">
        <v>343</v>
      </c>
      <c r="CM24" s="92" t="s">
        <v>343</v>
      </c>
      <c r="CN24" s="92" t="s">
        <v>343</v>
      </c>
      <c r="CO24" s="92" t="s">
        <v>343</v>
      </c>
      <c r="CP24" s="92" t="s">
        <v>343</v>
      </c>
      <c r="CQ24" s="92" t="s">
        <v>343</v>
      </c>
      <c r="CR24" s="92"/>
      <c r="CS24" s="35"/>
      <c r="CT24" s="92">
        <v>1</v>
      </c>
      <c r="CU24" s="92">
        <v>2</v>
      </c>
      <c r="CV24" s="92"/>
      <c r="CW24" s="92"/>
      <c r="CX24" s="92"/>
      <c r="CY24" s="92"/>
      <c r="CZ24" s="92"/>
      <c r="DA24" s="92"/>
      <c r="DB24" s="35"/>
      <c r="DC24" s="92"/>
      <c r="DD24" s="92" t="s">
        <v>343</v>
      </c>
      <c r="DE24" s="35"/>
      <c r="DF24" s="92"/>
      <c r="DG24" s="92" t="s">
        <v>343</v>
      </c>
      <c r="DH24" s="35"/>
      <c r="DI24" s="92"/>
      <c r="DJ24" s="92" t="s">
        <v>343</v>
      </c>
      <c r="DK24" s="92"/>
      <c r="DL24" s="92" t="s">
        <v>343</v>
      </c>
      <c r="DM24" s="92"/>
      <c r="DN24" s="35"/>
      <c r="DO24" s="92"/>
      <c r="DP24" s="35"/>
      <c r="DQ24" s="92"/>
      <c r="DR24" s="92">
        <v>2</v>
      </c>
      <c r="DS24" s="92"/>
      <c r="DT24" s="92">
        <v>3</v>
      </c>
      <c r="DU24" s="92"/>
      <c r="DV24" s="92">
        <v>1</v>
      </c>
    </row>
    <row r="25" spans="1:126" x14ac:dyDescent="0.2">
      <c r="A25" s="92" t="s">
        <v>393</v>
      </c>
      <c r="B25" s="93">
        <v>2170542</v>
      </c>
      <c r="C25" s="92" t="s">
        <v>368</v>
      </c>
      <c r="D25" s="92"/>
      <c r="E25" s="84">
        <f t="shared" si="7"/>
        <v>12.5</v>
      </c>
      <c r="F25" s="92" t="s">
        <v>4</v>
      </c>
      <c r="G25" s="92" t="s">
        <v>5</v>
      </c>
      <c r="H25" s="35"/>
      <c r="I25" s="92">
        <v>3</v>
      </c>
      <c r="J25" s="92">
        <v>2</v>
      </c>
      <c r="K25" s="92">
        <v>1</v>
      </c>
      <c r="L25" s="92">
        <v>5</v>
      </c>
      <c r="M25" s="92"/>
      <c r="N25" s="92"/>
      <c r="O25" s="92">
        <v>4</v>
      </c>
      <c r="P25" s="35"/>
      <c r="Q25" s="92" t="s">
        <v>166</v>
      </c>
      <c r="R25" s="35"/>
      <c r="S25" s="92" t="s">
        <v>376</v>
      </c>
      <c r="T25" s="92" t="s">
        <v>164</v>
      </c>
      <c r="U25" s="92"/>
      <c r="V25" s="35"/>
      <c r="W25" s="92" t="s">
        <v>167</v>
      </c>
      <c r="X25" s="86">
        <f t="shared" si="0"/>
        <v>25</v>
      </c>
      <c r="Y25" s="92" t="s">
        <v>401</v>
      </c>
      <c r="Z25" s="35"/>
      <c r="AA25" s="92" t="s">
        <v>166</v>
      </c>
      <c r="AB25" s="35"/>
      <c r="AC25" s="92" t="s">
        <v>167</v>
      </c>
      <c r="AD25" s="86">
        <f t="shared" si="6"/>
        <v>50</v>
      </c>
      <c r="AE25" s="35"/>
      <c r="AF25" s="92" t="s">
        <v>164</v>
      </c>
      <c r="AG25" s="86">
        <f t="shared" si="1"/>
        <v>95</v>
      </c>
      <c r="AH25" s="92"/>
      <c r="AI25" s="35"/>
      <c r="AJ25" s="92" t="s">
        <v>355</v>
      </c>
      <c r="AK25" s="92"/>
      <c r="AL25" s="35"/>
      <c r="AM25" s="92" t="s">
        <v>167</v>
      </c>
      <c r="AN25" s="87">
        <f t="shared" si="2"/>
        <v>15.5</v>
      </c>
      <c r="AO25" s="35"/>
      <c r="AP25" s="92"/>
      <c r="AQ25" s="92"/>
      <c r="AR25" s="92">
        <v>1</v>
      </c>
      <c r="AS25" s="92">
        <v>2</v>
      </c>
      <c r="AT25" s="92"/>
      <c r="AU25" s="35"/>
      <c r="AV25" s="92">
        <v>1</v>
      </c>
      <c r="AW25" s="92"/>
      <c r="AX25" s="92">
        <v>2</v>
      </c>
      <c r="AY25" s="92"/>
      <c r="AZ25" s="35"/>
      <c r="BA25" s="92">
        <v>3</v>
      </c>
      <c r="BB25" s="92">
        <v>2</v>
      </c>
      <c r="BC25" s="92">
        <v>1</v>
      </c>
      <c r="BD25" s="92"/>
      <c r="BE25" s="92"/>
      <c r="BF25" s="35"/>
      <c r="BG25" s="92" t="s">
        <v>166</v>
      </c>
      <c r="BH25" s="86">
        <f t="shared" si="3"/>
        <v>70</v>
      </c>
      <c r="BI25" s="35"/>
      <c r="BJ25" s="35"/>
      <c r="BK25" s="92" t="s">
        <v>166</v>
      </c>
      <c r="BL25" s="86">
        <f t="shared" si="4"/>
        <v>38</v>
      </c>
      <c r="BM25" s="35"/>
      <c r="BN25" s="92" t="s">
        <v>343</v>
      </c>
      <c r="BO25" s="92"/>
      <c r="BP25" s="35"/>
      <c r="BQ25" s="92">
        <v>1</v>
      </c>
      <c r="BR25" s="92"/>
      <c r="BS25" s="92">
        <v>2</v>
      </c>
      <c r="BT25" s="92"/>
      <c r="BU25" s="35"/>
      <c r="BV25" s="92">
        <v>1</v>
      </c>
      <c r="BW25" s="92">
        <v>3</v>
      </c>
      <c r="BX25" s="92">
        <v>2</v>
      </c>
      <c r="BY25" s="92"/>
      <c r="BZ25" s="92"/>
      <c r="CA25" s="35"/>
      <c r="CB25" s="92"/>
      <c r="CC25" s="92"/>
      <c r="CD25" s="92" t="s">
        <v>343</v>
      </c>
      <c r="CE25" s="35"/>
      <c r="CF25" s="92" t="s">
        <v>167</v>
      </c>
      <c r="CG25" s="86">
        <f t="shared" si="5"/>
        <v>15.5</v>
      </c>
      <c r="CH25" s="35"/>
      <c r="CI25" s="92"/>
      <c r="CJ25" s="92" t="s">
        <v>343</v>
      </c>
      <c r="CK25" s="92"/>
      <c r="CL25" s="92"/>
      <c r="CM25" s="92" t="s">
        <v>343</v>
      </c>
      <c r="CN25" s="92"/>
      <c r="CO25" s="92"/>
      <c r="CP25" s="92"/>
      <c r="CQ25" s="92"/>
      <c r="CR25" s="92" t="s">
        <v>343</v>
      </c>
      <c r="CS25" s="35"/>
      <c r="CT25" s="92" t="s">
        <v>343</v>
      </c>
      <c r="CU25" s="92" t="s">
        <v>343</v>
      </c>
      <c r="CV25" s="92" t="s">
        <v>343</v>
      </c>
      <c r="CW25" s="92" t="s">
        <v>343</v>
      </c>
      <c r="CX25" s="92"/>
      <c r="CY25" s="92"/>
      <c r="CZ25" s="92"/>
      <c r="DA25" s="92"/>
      <c r="DB25" s="35"/>
      <c r="DC25" s="92" t="s">
        <v>343</v>
      </c>
      <c r="DD25" s="92"/>
      <c r="DE25" s="35"/>
      <c r="DF25" s="92" t="s">
        <v>343</v>
      </c>
      <c r="DG25" s="92"/>
      <c r="DH25" s="35"/>
      <c r="DI25" s="92">
        <v>1</v>
      </c>
      <c r="DJ25" s="92">
        <v>2</v>
      </c>
      <c r="DK25" s="92"/>
      <c r="DL25" s="92">
        <v>3</v>
      </c>
      <c r="DM25" s="92"/>
      <c r="DN25" s="35"/>
      <c r="DO25" s="92"/>
      <c r="DP25" s="35"/>
      <c r="DQ25" s="92">
        <v>3</v>
      </c>
      <c r="DR25" s="92">
        <v>1</v>
      </c>
      <c r="DS25" s="92"/>
      <c r="DT25" s="92">
        <v>4</v>
      </c>
      <c r="DU25" s="92">
        <v>2</v>
      </c>
      <c r="DV25" s="92"/>
    </row>
    <row r="26" spans="1:126" x14ac:dyDescent="0.2">
      <c r="A26" s="92" t="s">
        <v>393</v>
      </c>
      <c r="B26" s="93">
        <v>58914728</v>
      </c>
      <c r="C26" s="92" t="s">
        <v>351</v>
      </c>
      <c r="D26" s="92"/>
      <c r="E26" s="84">
        <f t="shared" si="7"/>
        <v>5</v>
      </c>
      <c r="F26" s="92" t="s">
        <v>5</v>
      </c>
      <c r="G26" s="92" t="s">
        <v>5</v>
      </c>
      <c r="H26" s="35"/>
      <c r="I26" s="92">
        <v>1</v>
      </c>
      <c r="J26" s="92"/>
      <c r="K26" s="92"/>
      <c r="L26" s="92"/>
      <c r="M26" s="92">
        <v>1</v>
      </c>
      <c r="N26" s="92"/>
      <c r="O26" s="92"/>
      <c r="P26" s="35"/>
      <c r="Q26" s="92" t="s">
        <v>336</v>
      </c>
      <c r="R26" s="35"/>
      <c r="S26" s="92"/>
      <c r="T26" s="92"/>
      <c r="U26" s="92"/>
      <c r="V26" s="35"/>
      <c r="W26" s="92"/>
      <c r="X26" s="86" t="str">
        <f t="shared" si="0"/>
        <v/>
      </c>
      <c r="Y26" s="92"/>
      <c r="Z26" s="35"/>
      <c r="AA26" s="92"/>
      <c r="AB26" s="35"/>
      <c r="AC26" s="92"/>
      <c r="AD26" s="86" t="str">
        <f t="shared" si="6"/>
        <v/>
      </c>
      <c r="AE26" s="35"/>
      <c r="AF26" s="92"/>
      <c r="AG26" s="86" t="str">
        <f t="shared" si="1"/>
        <v/>
      </c>
      <c r="AH26" s="92"/>
      <c r="AI26" s="35"/>
      <c r="AJ26" s="92"/>
      <c r="AK26" s="92"/>
      <c r="AL26" s="35"/>
      <c r="AM26" s="92"/>
      <c r="AN26" s="87" t="str">
        <f t="shared" si="2"/>
        <v/>
      </c>
      <c r="AO26" s="35"/>
      <c r="AP26" s="92"/>
      <c r="AQ26" s="92"/>
      <c r="AR26" s="92"/>
      <c r="AS26" s="92"/>
      <c r="AT26" s="92"/>
      <c r="AU26" s="35"/>
      <c r="AV26" s="92"/>
      <c r="AW26" s="92"/>
      <c r="AX26" s="92"/>
      <c r="AY26" s="92"/>
      <c r="AZ26" s="35"/>
      <c r="BA26" s="92"/>
      <c r="BB26" s="92"/>
      <c r="BC26" s="92"/>
      <c r="BD26" s="92"/>
      <c r="BE26" s="92"/>
      <c r="BF26" s="35"/>
      <c r="BG26" s="92"/>
      <c r="BH26" s="86" t="str">
        <f t="shared" si="3"/>
        <v/>
      </c>
      <c r="BI26" s="35"/>
      <c r="BJ26" s="35"/>
      <c r="BK26" s="92"/>
      <c r="BL26" s="86" t="str">
        <f t="shared" si="4"/>
        <v/>
      </c>
      <c r="BM26" s="35"/>
      <c r="BN26" s="92"/>
      <c r="BO26" s="92"/>
      <c r="BP26" s="35"/>
      <c r="BQ26" s="92"/>
      <c r="BR26" s="92"/>
      <c r="BS26" s="92"/>
      <c r="BT26" s="92"/>
      <c r="BU26" s="35"/>
      <c r="BV26" s="92"/>
      <c r="BW26" s="92"/>
      <c r="BX26" s="92"/>
      <c r="BY26" s="92"/>
      <c r="BZ26" s="92"/>
      <c r="CA26" s="35"/>
      <c r="CB26" s="92"/>
      <c r="CC26" s="92"/>
      <c r="CD26" s="92"/>
      <c r="CE26" s="35"/>
      <c r="CF26" s="92"/>
      <c r="CG26" s="86" t="str">
        <f t="shared" si="5"/>
        <v/>
      </c>
      <c r="CH26" s="35"/>
      <c r="CI26" s="92"/>
      <c r="CJ26" s="92"/>
      <c r="CK26" s="92"/>
      <c r="CL26" s="92"/>
      <c r="CM26" s="92"/>
      <c r="CN26" s="92"/>
      <c r="CO26" s="92"/>
      <c r="CP26" s="92"/>
      <c r="CQ26" s="92"/>
      <c r="CR26" s="92"/>
      <c r="CS26" s="35"/>
      <c r="CT26" s="92"/>
      <c r="CU26" s="92"/>
      <c r="CV26" s="92"/>
      <c r="CW26" s="92"/>
      <c r="CX26" s="92"/>
      <c r="CY26" s="92"/>
      <c r="CZ26" s="92"/>
      <c r="DA26" s="92"/>
      <c r="DB26" s="35"/>
      <c r="DC26" s="92"/>
      <c r="DD26" s="92"/>
      <c r="DE26" s="35"/>
      <c r="DF26" s="92"/>
      <c r="DG26" s="92"/>
      <c r="DH26" s="35"/>
      <c r="DI26" s="92"/>
      <c r="DJ26" s="92"/>
      <c r="DK26" s="92"/>
      <c r="DL26" s="92"/>
      <c r="DM26" s="92"/>
      <c r="DN26" s="35"/>
      <c r="DO26" s="92"/>
      <c r="DP26" s="35"/>
      <c r="DQ26" s="92"/>
      <c r="DR26" s="92"/>
      <c r="DS26" s="92"/>
      <c r="DT26" s="92"/>
      <c r="DU26" s="92"/>
      <c r="DV26" s="92"/>
    </row>
    <row r="27" spans="1:126" x14ac:dyDescent="0.2">
      <c r="A27" s="92" t="s">
        <v>393</v>
      </c>
      <c r="B27" s="93">
        <v>23255813</v>
      </c>
      <c r="C27" s="92" t="s">
        <v>371</v>
      </c>
      <c r="D27" s="92"/>
      <c r="E27" s="84">
        <f t="shared" si="7"/>
        <v>50</v>
      </c>
      <c r="F27" s="92" t="s">
        <v>4</v>
      </c>
      <c r="G27" s="92" t="s">
        <v>5</v>
      </c>
      <c r="H27" s="35"/>
      <c r="I27" s="92">
        <v>2</v>
      </c>
      <c r="J27" s="92">
        <v>4</v>
      </c>
      <c r="K27" s="92">
        <v>1</v>
      </c>
      <c r="L27" s="92">
        <v>3</v>
      </c>
      <c r="M27" s="92"/>
      <c r="N27" s="92">
        <v>5</v>
      </c>
      <c r="O27" s="92"/>
      <c r="P27" s="35"/>
      <c r="Q27" s="92" t="s">
        <v>164</v>
      </c>
      <c r="R27" s="35"/>
      <c r="S27" s="92" t="s">
        <v>390</v>
      </c>
      <c r="T27" s="92" t="s">
        <v>164</v>
      </c>
      <c r="U27" s="92"/>
      <c r="V27" s="35"/>
      <c r="W27" s="92" t="s">
        <v>167</v>
      </c>
      <c r="X27" s="86">
        <f t="shared" si="0"/>
        <v>25</v>
      </c>
      <c r="Y27" s="92" t="s">
        <v>403</v>
      </c>
      <c r="Z27" s="35"/>
      <c r="AA27" s="92" t="s">
        <v>164</v>
      </c>
      <c r="AB27" s="35"/>
      <c r="AC27" s="92" t="s">
        <v>164</v>
      </c>
      <c r="AD27" s="86">
        <f t="shared" si="6"/>
        <v>90</v>
      </c>
      <c r="AE27" s="35"/>
      <c r="AF27" s="92" t="s">
        <v>166</v>
      </c>
      <c r="AG27" s="86">
        <f t="shared" si="1"/>
        <v>90</v>
      </c>
      <c r="AH27" s="92"/>
      <c r="AI27" s="35"/>
      <c r="AJ27" s="92" t="s">
        <v>392</v>
      </c>
      <c r="AK27" s="92"/>
      <c r="AL27" s="35"/>
      <c r="AM27" s="92" t="s">
        <v>168</v>
      </c>
      <c r="AN27" s="87" t="str">
        <f t="shared" si="2"/>
        <v>5</v>
      </c>
      <c r="AO27" s="35"/>
      <c r="AP27" s="92">
        <v>3</v>
      </c>
      <c r="AQ27" s="92">
        <v>1</v>
      </c>
      <c r="AR27" s="92">
        <v>2</v>
      </c>
      <c r="AS27" s="92">
        <v>1</v>
      </c>
      <c r="AT27" s="92"/>
      <c r="AU27" s="35"/>
      <c r="AV27" s="92">
        <v>2</v>
      </c>
      <c r="AW27" s="92">
        <v>1</v>
      </c>
      <c r="AX27" s="92">
        <v>3</v>
      </c>
      <c r="AY27" s="92"/>
      <c r="AZ27" s="35"/>
      <c r="BA27" s="92"/>
      <c r="BB27" s="92">
        <v>2</v>
      </c>
      <c r="BC27" s="92">
        <v>1</v>
      </c>
      <c r="BD27" s="92">
        <v>3</v>
      </c>
      <c r="BE27" s="92"/>
      <c r="BF27" s="35"/>
      <c r="BG27" s="92" t="s">
        <v>167</v>
      </c>
      <c r="BH27" s="86">
        <f t="shared" si="3"/>
        <v>50</v>
      </c>
      <c r="BI27" s="35"/>
      <c r="BJ27" s="35"/>
      <c r="BK27" s="92" t="s">
        <v>164</v>
      </c>
      <c r="BL27" s="86">
        <f t="shared" si="4"/>
        <v>50</v>
      </c>
      <c r="BM27" s="35"/>
      <c r="BN27" s="92"/>
      <c r="BO27" s="92" t="s">
        <v>340</v>
      </c>
      <c r="BP27" s="35"/>
      <c r="BQ27" s="92">
        <v>1</v>
      </c>
      <c r="BR27" s="92">
        <v>2</v>
      </c>
      <c r="BS27" s="92">
        <v>3</v>
      </c>
      <c r="BT27" s="92"/>
      <c r="BU27" s="35"/>
      <c r="BV27" s="92">
        <v>3</v>
      </c>
      <c r="BW27" s="92">
        <v>2</v>
      </c>
      <c r="BX27" s="92">
        <v>1</v>
      </c>
      <c r="BY27" s="92">
        <v>4</v>
      </c>
      <c r="BZ27" s="92"/>
      <c r="CA27" s="35"/>
      <c r="CB27" s="92"/>
      <c r="CC27" s="92" t="s">
        <v>166</v>
      </c>
      <c r="CD27" s="92"/>
      <c r="CE27" s="35"/>
      <c r="CF27" s="92" t="s">
        <v>164</v>
      </c>
      <c r="CG27" s="86">
        <f t="shared" si="5"/>
        <v>5</v>
      </c>
      <c r="CH27" s="35"/>
      <c r="CI27" s="92"/>
      <c r="CJ27" s="92"/>
      <c r="CK27" s="92" t="s">
        <v>343</v>
      </c>
      <c r="CL27" s="92"/>
      <c r="CM27" s="92"/>
      <c r="CN27" s="92"/>
      <c r="CO27" s="92" t="s">
        <v>343</v>
      </c>
      <c r="CP27" s="92" t="s">
        <v>343</v>
      </c>
      <c r="CQ27" s="92" t="s">
        <v>343</v>
      </c>
      <c r="CR27" s="92"/>
      <c r="CS27" s="35"/>
      <c r="CT27" s="92" t="s">
        <v>343</v>
      </c>
      <c r="CU27" s="92" t="s">
        <v>343</v>
      </c>
      <c r="CV27" s="92" t="s">
        <v>343</v>
      </c>
      <c r="CW27" s="92" t="s">
        <v>343</v>
      </c>
      <c r="CX27" s="92" t="s">
        <v>343</v>
      </c>
      <c r="CY27" s="92"/>
      <c r="CZ27" s="92"/>
      <c r="DA27" s="92"/>
      <c r="DB27" s="35"/>
      <c r="DC27" s="92" t="s">
        <v>343</v>
      </c>
      <c r="DD27" s="92"/>
      <c r="DE27" s="35"/>
      <c r="DF27" s="92"/>
      <c r="DG27" s="92"/>
      <c r="DH27" s="35"/>
      <c r="DI27" s="92">
        <v>1</v>
      </c>
      <c r="DJ27" s="92">
        <v>2</v>
      </c>
      <c r="DK27" s="92"/>
      <c r="DL27" s="92">
        <v>3</v>
      </c>
      <c r="DM27" s="92"/>
      <c r="DN27" s="35"/>
      <c r="DO27" s="92"/>
      <c r="DP27" s="35"/>
      <c r="DQ27" s="92"/>
      <c r="DR27" s="92"/>
      <c r="DS27" s="92">
        <v>1</v>
      </c>
      <c r="DT27" s="92">
        <v>2</v>
      </c>
      <c r="DU27" s="92">
        <v>3</v>
      </c>
      <c r="DV27" s="92"/>
    </row>
    <row r="28" spans="1:126" x14ac:dyDescent="0.2">
      <c r="A28" s="92" t="s">
        <v>393</v>
      </c>
      <c r="B28" s="93">
        <v>87596899</v>
      </c>
      <c r="C28" s="92" t="s">
        <v>351</v>
      </c>
      <c r="D28" s="92"/>
      <c r="E28" s="84">
        <f t="shared" si="7"/>
        <v>5</v>
      </c>
      <c r="F28" s="92" t="s">
        <v>4</v>
      </c>
      <c r="G28" s="92" t="s">
        <v>5</v>
      </c>
      <c r="H28" s="35"/>
      <c r="I28" s="92"/>
      <c r="J28" s="92">
        <v>1</v>
      </c>
      <c r="K28" s="92">
        <v>1</v>
      </c>
      <c r="L28" s="92"/>
      <c r="M28" s="92"/>
      <c r="N28" s="92"/>
      <c r="O28" s="92"/>
      <c r="P28" s="35"/>
      <c r="Q28" s="92" t="s">
        <v>355</v>
      </c>
      <c r="R28" s="35"/>
      <c r="S28" s="92">
        <v>2019</v>
      </c>
      <c r="T28" s="92" t="s">
        <v>355</v>
      </c>
      <c r="U28" s="92"/>
      <c r="V28" s="35"/>
      <c r="W28" s="92" t="s">
        <v>166</v>
      </c>
      <c r="X28" s="86">
        <f t="shared" si="0"/>
        <v>40</v>
      </c>
      <c r="Y28" s="92"/>
      <c r="Z28" s="35"/>
      <c r="AA28" s="92" t="s">
        <v>168</v>
      </c>
      <c r="AB28" s="35"/>
      <c r="AC28" s="92" t="s">
        <v>164</v>
      </c>
      <c r="AD28" s="86">
        <f t="shared" si="6"/>
        <v>90</v>
      </c>
      <c r="AE28" s="35"/>
      <c r="AF28" s="92" t="s">
        <v>164</v>
      </c>
      <c r="AG28" s="86">
        <f t="shared" si="1"/>
        <v>95</v>
      </c>
      <c r="AH28" s="92"/>
      <c r="AI28" s="35"/>
      <c r="AJ28" s="92" t="s">
        <v>392</v>
      </c>
      <c r="AK28" s="92"/>
      <c r="AL28" s="35"/>
      <c r="AM28" s="92" t="s">
        <v>164</v>
      </c>
      <c r="AN28" s="87">
        <f t="shared" si="2"/>
        <v>50</v>
      </c>
      <c r="AO28" s="35"/>
      <c r="AP28" s="82"/>
      <c r="AQ28" s="92">
        <v>1</v>
      </c>
      <c r="AR28" s="92">
        <v>1</v>
      </c>
      <c r="AS28" s="92">
        <v>1</v>
      </c>
      <c r="AT28" s="92"/>
      <c r="AU28" s="35"/>
      <c r="AV28" s="92">
        <v>3</v>
      </c>
      <c r="AW28" s="92">
        <v>4</v>
      </c>
      <c r="AX28" s="92">
        <v>1</v>
      </c>
      <c r="AY28" s="92">
        <v>2</v>
      </c>
      <c r="AZ28" s="35"/>
      <c r="BA28" s="92">
        <v>2</v>
      </c>
      <c r="BB28" s="92">
        <v>1</v>
      </c>
      <c r="BC28" s="92">
        <v>1</v>
      </c>
      <c r="BD28" s="92">
        <v>3</v>
      </c>
      <c r="BE28" s="92"/>
      <c r="BF28" s="35"/>
      <c r="BG28" s="92" t="s">
        <v>164</v>
      </c>
      <c r="BH28" s="86">
        <f t="shared" si="3"/>
        <v>90</v>
      </c>
      <c r="BI28" s="35"/>
      <c r="BJ28" s="35"/>
      <c r="BK28" s="92" t="s">
        <v>176</v>
      </c>
      <c r="BL28" s="86" t="str">
        <f t="shared" si="4"/>
        <v>Invalid</v>
      </c>
      <c r="BM28" s="35"/>
      <c r="BN28" s="92"/>
      <c r="BO28" s="92" t="s">
        <v>340</v>
      </c>
      <c r="BP28" s="35"/>
      <c r="BQ28" s="92">
        <v>1</v>
      </c>
      <c r="BR28" s="92"/>
      <c r="BS28" s="92">
        <v>2</v>
      </c>
      <c r="BT28" s="92"/>
      <c r="BU28" s="35"/>
      <c r="BV28" s="92"/>
      <c r="BW28" s="92">
        <v>1</v>
      </c>
      <c r="BX28" s="92">
        <v>2</v>
      </c>
      <c r="BY28" s="92">
        <v>1</v>
      </c>
      <c r="BZ28" s="92"/>
      <c r="CA28" s="35"/>
      <c r="CB28" s="92" t="s">
        <v>164</v>
      </c>
      <c r="CC28" s="92"/>
      <c r="CD28" s="92"/>
      <c r="CE28" s="35"/>
      <c r="CF28" s="92" t="s">
        <v>164</v>
      </c>
      <c r="CG28" s="86">
        <f t="shared" si="5"/>
        <v>5</v>
      </c>
      <c r="CH28" s="35"/>
      <c r="CI28" s="92"/>
      <c r="CJ28" s="92"/>
      <c r="CK28" s="92" t="s">
        <v>343</v>
      </c>
      <c r="CL28" s="92" t="s">
        <v>343</v>
      </c>
      <c r="CM28" s="92" t="s">
        <v>343</v>
      </c>
      <c r="CN28" s="92"/>
      <c r="CO28" s="92"/>
      <c r="CP28" s="92"/>
      <c r="CQ28" s="92" t="s">
        <v>343</v>
      </c>
      <c r="CR28" s="92"/>
      <c r="CS28" s="35"/>
      <c r="CT28" s="92"/>
      <c r="CU28" s="92" t="s">
        <v>343</v>
      </c>
      <c r="CV28" s="92"/>
      <c r="CW28" s="92"/>
      <c r="CX28" s="92"/>
      <c r="CY28" s="92"/>
      <c r="CZ28" s="92"/>
      <c r="DA28" s="92"/>
      <c r="DB28" s="35"/>
      <c r="DC28" s="92"/>
      <c r="DD28" s="92" t="s">
        <v>343</v>
      </c>
      <c r="DE28" s="35"/>
      <c r="DF28" s="92" t="s">
        <v>343</v>
      </c>
      <c r="DG28" s="92"/>
      <c r="DH28" s="35"/>
      <c r="DI28" s="92">
        <v>2</v>
      </c>
      <c r="DJ28" s="92">
        <v>1</v>
      </c>
      <c r="DK28" s="92"/>
      <c r="DL28" s="92"/>
      <c r="DM28" s="92"/>
      <c r="DN28" s="35"/>
      <c r="DO28" s="92"/>
      <c r="DP28" s="35"/>
      <c r="DQ28" s="92">
        <v>2</v>
      </c>
      <c r="DR28" s="92">
        <v>1</v>
      </c>
      <c r="DS28" s="92">
        <v>5</v>
      </c>
      <c r="DT28" s="92">
        <v>4</v>
      </c>
      <c r="DU28" s="92">
        <v>3</v>
      </c>
      <c r="DV28" s="92"/>
    </row>
    <row r="29" spans="1:126" x14ac:dyDescent="0.2">
      <c r="A29" s="92" t="s">
        <v>393</v>
      </c>
      <c r="B29" s="93">
        <v>49612403</v>
      </c>
      <c r="C29" s="92" t="s">
        <v>351</v>
      </c>
      <c r="D29" s="92"/>
      <c r="E29" s="84">
        <f t="shared" si="7"/>
        <v>5</v>
      </c>
      <c r="F29" s="92" t="s">
        <v>5</v>
      </c>
      <c r="G29" s="92" t="s">
        <v>5</v>
      </c>
      <c r="H29" s="35"/>
      <c r="I29" s="92">
        <v>1</v>
      </c>
      <c r="J29" s="92"/>
      <c r="K29" s="92"/>
      <c r="L29" s="92">
        <v>1</v>
      </c>
      <c r="M29" s="92"/>
      <c r="N29" s="92"/>
      <c r="O29" s="92"/>
      <c r="P29" s="35"/>
      <c r="Q29" s="92"/>
      <c r="R29" s="35"/>
      <c r="S29" s="92"/>
      <c r="T29" s="92"/>
      <c r="U29" s="92"/>
      <c r="V29" s="35"/>
      <c r="W29" s="92"/>
      <c r="X29" s="86" t="str">
        <f t="shared" si="0"/>
        <v/>
      </c>
      <c r="Y29" s="92"/>
      <c r="Z29" s="35"/>
      <c r="AA29" s="92"/>
      <c r="AB29" s="35"/>
      <c r="AC29" s="92"/>
      <c r="AD29" s="86" t="str">
        <f t="shared" si="6"/>
        <v/>
      </c>
      <c r="AE29" s="35"/>
      <c r="AF29" s="92"/>
      <c r="AG29" s="86" t="str">
        <f t="shared" si="1"/>
        <v/>
      </c>
      <c r="AH29" s="92"/>
      <c r="AI29" s="35"/>
      <c r="AJ29" s="92"/>
      <c r="AK29" s="92"/>
      <c r="AL29" s="35"/>
      <c r="AM29" s="92"/>
      <c r="AN29" s="87" t="str">
        <f t="shared" si="2"/>
        <v/>
      </c>
      <c r="AO29" s="35"/>
      <c r="AP29" s="92"/>
      <c r="AQ29" s="92"/>
      <c r="AR29" s="92"/>
      <c r="AS29" s="92"/>
      <c r="AT29" s="92"/>
      <c r="AU29" s="35"/>
      <c r="AV29" s="92"/>
      <c r="AW29" s="92"/>
      <c r="AX29" s="92"/>
      <c r="AY29" s="92"/>
      <c r="AZ29" s="35"/>
      <c r="BA29" s="92"/>
      <c r="BB29" s="92"/>
      <c r="BC29" s="92"/>
      <c r="BD29" s="92"/>
      <c r="BE29" s="92"/>
      <c r="BF29" s="35"/>
      <c r="BG29" s="92"/>
      <c r="BH29" s="86" t="str">
        <f t="shared" si="3"/>
        <v/>
      </c>
      <c r="BI29" s="35"/>
      <c r="BJ29" s="35"/>
      <c r="BK29" s="92"/>
      <c r="BL29" s="86" t="str">
        <f t="shared" si="4"/>
        <v/>
      </c>
      <c r="BM29" s="35"/>
      <c r="BN29" s="92"/>
      <c r="BO29" s="92"/>
      <c r="BP29" s="35"/>
      <c r="BQ29" s="92"/>
      <c r="BR29" s="92"/>
      <c r="BS29" s="92"/>
      <c r="BT29" s="92"/>
      <c r="BU29" s="35"/>
      <c r="BV29" s="92"/>
      <c r="BW29" s="92"/>
      <c r="BX29" s="92"/>
      <c r="BY29" s="92"/>
      <c r="BZ29" s="92"/>
      <c r="CA29" s="35"/>
      <c r="CB29" s="92"/>
      <c r="CC29" s="92"/>
      <c r="CD29" s="92"/>
      <c r="CE29" s="35"/>
      <c r="CF29" s="92"/>
      <c r="CG29" s="86" t="str">
        <f t="shared" si="5"/>
        <v/>
      </c>
      <c r="CH29" s="35"/>
      <c r="CI29" s="92"/>
      <c r="CJ29" s="92"/>
      <c r="CK29" s="92"/>
      <c r="CL29" s="92"/>
      <c r="CM29" s="92"/>
      <c r="CN29" s="92"/>
      <c r="CO29" s="92"/>
      <c r="CP29" s="92"/>
      <c r="CQ29" s="92"/>
      <c r="CR29" s="92"/>
      <c r="CS29" s="35"/>
      <c r="CT29" s="92"/>
      <c r="CU29" s="92"/>
      <c r="CV29" s="92"/>
      <c r="CW29" s="92"/>
      <c r="CX29" s="92"/>
      <c r="CY29" s="92"/>
      <c r="CZ29" s="92"/>
      <c r="DA29" s="92"/>
      <c r="DB29" s="35"/>
      <c r="DC29" s="92"/>
      <c r="DD29" s="92"/>
      <c r="DE29" s="35"/>
      <c r="DF29" s="92"/>
      <c r="DG29" s="92"/>
      <c r="DH29" s="35"/>
      <c r="DI29" s="92"/>
      <c r="DJ29" s="92"/>
      <c r="DK29" s="92"/>
      <c r="DL29" s="92"/>
      <c r="DM29" s="92"/>
      <c r="DN29" s="35"/>
      <c r="DO29" s="92"/>
      <c r="DP29" s="35"/>
      <c r="DQ29" s="92"/>
      <c r="DR29" s="92"/>
      <c r="DS29" s="92"/>
      <c r="DT29" s="92"/>
      <c r="DU29" s="92"/>
      <c r="DV29" s="92"/>
    </row>
    <row r="30" spans="1:126" x14ac:dyDescent="0.2">
      <c r="A30" s="92" t="s">
        <v>393</v>
      </c>
      <c r="B30" s="93">
        <v>139534883</v>
      </c>
      <c r="C30" s="92" t="s">
        <v>335</v>
      </c>
      <c r="D30" s="92"/>
      <c r="E30" s="84">
        <f t="shared" si="7"/>
        <v>37.5</v>
      </c>
      <c r="F30" s="92" t="s">
        <v>4</v>
      </c>
      <c r="G30" s="92" t="s">
        <v>5</v>
      </c>
      <c r="H30" s="35"/>
      <c r="I30" s="92">
        <v>1</v>
      </c>
      <c r="J30" s="92">
        <v>2</v>
      </c>
      <c r="K30" s="92">
        <v>4</v>
      </c>
      <c r="L30" s="92">
        <v>8</v>
      </c>
      <c r="M30" s="92">
        <v>6</v>
      </c>
      <c r="N30" s="92">
        <v>7</v>
      </c>
      <c r="O30" s="92">
        <v>5</v>
      </c>
      <c r="P30" s="35"/>
      <c r="Q30" s="92" t="s">
        <v>167</v>
      </c>
      <c r="R30" s="35"/>
      <c r="S30" s="92" t="s">
        <v>406</v>
      </c>
      <c r="T30" s="92" t="s">
        <v>164</v>
      </c>
      <c r="U30" s="92"/>
      <c r="V30" s="35"/>
      <c r="W30" s="92" t="s">
        <v>166</v>
      </c>
      <c r="X30" s="86">
        <f t="shared" si="0"/>
        <v>40</v>
      </c>
      <c r="Y30" s="92" t="s">
        <v>407</v>
      </c>
      <c r="Z30" s="35"/>
      <c r="AA30" s="92" t="s">
        <v>164</v>
      </c>
      <c r="AB30" s="35"/>
      <c r="AC30" s="92" t="s">
        <v>164</v>
      </c>
      <c r="AD30" s="86">
        <f t="shared" si="6"/>
        <v>90</v>
      </c>
      <c r="AE30" s="35"/>
      <c r="AF30" s="92" t="s">
        <v>164</v>
      </c>
      <c r="AG30" s="86">
        <f t="shared" si="1"/>
        <v>95</v>
      </c>
      <c r="AH30" s="92"/>
      <c r="AI30" s="35"/>
      <c r="AJ30" s="92" t="s">
        <v>164</v>
      </c>
      <c r="AK30" s="92"/>
      <c r="AL30" s="35"/>
      <c r="AM30" s="92" t="s">
        <v>166</v>
      </c>
      <c r="AN30" s="87">
        <f t="shared" si="2"/>
        <v>38</v>
      </c>
      <c r="AO30" s="35"/>
      <c r="AP30" s="92"/>
      <c r="AQ30" s="92">
        <v>2</v>
      </c>
      <c r="AR30" s="92">
        <v>3</v>
      </c>
      <c r="AS30" s="92">
        <v>1</v>
      </c>
      <c r="AT30" s="92"/>
      <c r="AU30" s="35"/>
      <c r="AV30" s="92">
        <v>1</v>
      </c>
      <c r="AW30" s="92">
        <v>2</v>
      </c>
      <c r="AX30" s="92"/>
      <c r="AY30" s="92">
        <v>3</v>
      </c>
      <c r="AZ30" s="35"/>
      <c r="BA30" s="92">
        <v>2</v>
      </c>
      <c r="BB30" s="92">
        <v>3</v>
      </c>
      <c r="BC30" s="92">
        <v>1</v>
      </c>
      <c r="BD30" s="92"/>
      <c r="BE30" s="92"/>
      <c r="BF30" s="35"/>
      <c r="BG30" s="92" t="s">
        <v>164</v>
      </c>
      <c r="BH30" s="86">
        <f t="shared" si="3"/>
        <v>90</v>
      </c>
      <c r="BI30" s="35"/>
      <c r="BJ30" s="35"/>
      <c r="BK30" s="92" t="s">
        <v>164</v>
      </c>
      <c r="BL30" s="86">
        <f t="shared" si="4"/>
        <v>50</v>
      </c>
      <c r="BM30" s="35"/>
      <c r="BN30" s="92" t="s">
        <v>343</v>
      </c>
      <c r="BO30" s="92"/>
      <c r="BP30" s="35"/>
      <c r="BQ30" s="92">
        <v>2</v>
      </c>
      <c r="BR30" s="92"/>
      <c r="BS30" s="92"/>
      <c r="BT30" s="92">
        <v>2</v>
      </c>
      <c r="BU30" s="35"/>
      <c r="BV30" s="92">
        <v>2</v>
      </c>
      <c r="BW30" s="92">
        <v>3</v>
      </c>
      <c r="BX30" s="92">
        <v>1</v>
      </c>
      <c r="BY30" s="92">
        <v>4</v>
      </c>
      <c r="BZ30" s="92"/>
      <c r="CA30" s="35"/>
      <c r="CB30" s="92"/>
      <c r="CC30" s="92"/>
      <c r="CD30" s="92" t="s">
        <v>343</v>
      </c>
      <c r="CE30" s="35"/>
      <c r="CF30" s="92" t="s">
        <v>164</v>
      </c>
      <c r="CG30" s="86">
        <f t="shared" si="5"/>
        <v>5</v>
      </c>
      <c r="CH30" s="35"/>
      <c r="CI30" s="92"/>
      <c r="CJ30" s="92">
        <v>1</v>
      </c>
      <c r="CK30" s="92"/>
      <c r="CL30" s="92">
        <v>2</v>
      </c>
      <c r="CM30" s="92"/>
      <c r="CN30" s="92"/>
      <c r="CO30" s="92">
        <v>3</v>
      </c>
      <c r="CP30" s="92">
        <v>4</v>
      </c>
      <c r="CQ30" s="92">
        <v>5</v>
      </c>
      <c r="CR30" s="92">
        <v>6</v>
      </c>
      <c r="CS30" s="35"/>
      <c r="CT30" s="92">
        <v>1</v>
      </c>
      <c r="CU30" s="92">
        <v>2</v>
      </c>
      <c r="CV30" s="92">
        <v>3</v>
      </c>
      <c r="CW30" s="92">
        <v>4</v>
      </c>
      <c r="CX30" s="92">
        <v>5</v>
      </c>
      <c r="CY30" s="92">
        <v>6</v>
      </c>
      <c r="CZ30" s="92"/>
      <c r="DA30" s="92"/>
      <c r="DB30" s="35"/>
      <c r="DC30" s="92" t="s">
        <v>343</v>
      </c>
      <c r="DD30" s="92"/>
      <c r="DE30" s="35"/>
      <c r="DF30" s="92" t="s">
        <v>343</v>
      </c>
      <c r="DG30" s="92"/>
      <c r="DH30" s="35"/>
      <c r="DI30" s="92">
        <v>1</v>
      </c>
      <c r="DJ30" s="92">
        <v>2</v>
      </c>
      <c r="DK30" s="92"/>
      <c r="DL30" s="92"/>
      <c r="DM30" s="92"/>
      <c r="DN30" s="35"/>
      <c r="DO30" s="92"/>
      <c r="DP30" s="35"/>
      <c r="DQ30" s="92">
        <v>4</v>
      </c>
      <c r="DR30" s="92">
        <v>2</v>
      </c>
      <c r="DS30" s="92">
        <v>3</v>
      </c>
      <c r="DT30" s="92">
        <v>1</v>
      </c>
      <c r="DU30" s="92"/>
      <c r="DV30" s="92"/>
    </row>
    <row r="31" spans="1:126" x14ac:dyDescent="0.2">
      <c r="A31" s="92" t="s">
        <v>393</v>
      </c>
      <c r="B31" s="93">
        <v>186046</v>
      </c>
      <c r="C31" s="92"/>
      <c r="D31" s="92"/>
      <c r="E31" s="84" t="str">
        <f t="shared" si="7"/>
        <v/>
      </c>
      <c r="F31" s="92" t="s">
        <v>4</v>
      </c>
      <c r="G31" s="92" t="s">
        <v>5</v>
      </c>
      <c r="H31" s="35"/>
      <c r="I31" s="92">
        <v>1</v>
      </c>
      <c r="J31" s="92">
        <v>3</v>
      </c>
      <c r="K31" s="92">
        <v>2</v>
      </c>
      <c r="L31" s="92">
        <v>4</v>
      </c>
      <c r="M31" s="92"/>
      <c r="N31" s="92"/>
      <c r="O31" s="92"/>
      <c r="P31" s="35"/>
      <c r="Q31" s="92" t="s">
        <v>166</v>
      </c>
      <c r="R31" s="35"/>
      <c r="S31" s="92">
        <v>2023</v>
      </c>
      <c r="T31" s="92" t="s">
        <v>166</v>
      </c>
      <c r="U31" s="92"/>
      <c r="V31" s="35"/>
      <c r="W31" s="92" t="s">
        <v>355</v>
      </c>
      <c r="X31" s="86" t="str">
        <f t="shared" si="0"/>
        <v>Invalid</v>
      </c>
      <c r="Y31" s="92" t="s">
        <v>408</v>
      </c>
      <c r="Z31" s="35"/>
      <c r="AA31" s="92" t="s">
        <v>164</v>
      </c>
      <c r="AB31" s="35"/>
      <c r="AC31" s="92" t="s">
        <v>164</v>
      </c>
      <c r="AD31" s="86">
        <f t="shared" si="6"/>
        <v>90</v>
      </c>
      <c r="AE31" s="35"/>
      <c r="AF31" s="92" t="s">
        <v>409</v>
      </c>
      <c r="AG31" s="86" t="str">
        <f t="shared" si="1"/>
        <v>Invalid</v>
      </c>
      <c r="AH31" s="92"/>
      <c r="AI31" s="35"/>
      <c r="AJ31" s="92" t="s">
        <v>410</v>
      </c>
      <c r="AK31" s="92"/>
      <c r="AL31" s="35"/>
      <c r="AM31" s="92" t="s">
        <v>164</v>
      </c>
      <c r="AN31" s="87">
        <f t="shared" si="2"/>
        <v>50</v>
      </c>
      <c r="AO31" s="35"/>
      <c r="AP31" s="92"/>
      <c r="AQ31" s="92">
        <v>1</v>
      </c>
      <c r="AR31" s="92">
        <v>2</v>
      </c>
      <c r="AS31" s="92">
        <v>3</v>
      </c>
      <c r="AT31" s="92"/>
      <c r="AU31" s="35"/>
      <c r="AV31" s="92"/>
      <c r="AW31" s="92"/>
      <c r="AX31" s="92"/>
      <c r="AY31" s="92">
        <v>1</v>
      </c>
      <c r="AZ31" s="35"/>
      <c r="BA31" s="92"/>
      <c r="BB31" s="92"/>
      <c r="BC31" s="92">
        <v>2</v>
      </c>
      <c r="BD31" s="92"/>
      <c r="BE31" s="92">
        <v>1</v>
      </c>
      <c r="BF31" s="35"/>
      <c r="BG31" s="92" t="s">
        <v>164</v>
      </c>
      <c r="BH31" s="86">
        <f t="shared" si="3"/>
        <v>90</v>
      </c>
      <c r="BI31" s="35"/>
      <c r="BJ31" s="35"/>
      <c r="BK31" s="92" t="s">
        <v>168</v>
      </c>
      <c r="BL31" s="86">
        <f t="shared" si="4"/>
        <v>2.5</v>
      </c>
      <c r="BM31" s="35"/>
      <c r="BN31" s="92"/>
      <c r="BO31" s="92" t="s">
        <v>343</v>
      </c>
      <c r="BP31" s="35"/>
      <c r="BQ31" s="92">
        <v>1</v>
      </c>
      <c r="BR31" s="92"/>
      <c r="BS31" s="92"/>
      <c r="BT31" s="92">
        <v>2</v>
      </c>
      <c r="BU31" s="35"/>
      <c r="BV31" s="92"/>
      <c r="BW31" s="92">
        <v>1</v>
      </c>
      <c r="BX31" s="92">
        <v>1</v>
      </c>
      <c r="BY31" s="92"/>
      <c r="BZ31" s="92"/>
      <c r="CA31" s="35"/>
      <c r="CB31" s="92" t="s">
        <v>164</v>
      </c>
      <c r="CC31" s="92"/>
      <c r="CD31" s="92"/>
      <c r="CE31" s="35"/>
      <c r="CF31" s="92" t="s">
        <v>411</v>
      </c>
      <c r="CG31" s="86" t="str">
        <f t="shared" si="5"/>
        <v>Invalid</v>
      </c>
      <c r="CH31" s="35"/>
      <c r="CI31" s="92"/>
      <c r="CJ31" s="92" t="s">
        <v>343</v>
      </c>
      <c r="CK31" s="92"/>
      <c r="CL31" s="92"/>
      <c r="CM31" s="92" t="s">
        <v>343</v>
      </c>
      <c r="CN31" s="92" t="s">
        <v>343</v>
      </c>
      <c r="CO31" s="92"/>
      <c r="CP31" s="92"/>
      <c r="CQ31" s="92"/>
      <c r="CR31" s="92"/>
      <c r="CS31" s="35"/>
      <c r="CT31" s="92"/>
      <c r="CU31" s="92"/>
      <c r="CV31" s="92"/>
      <c r="CW31" s="92" t="s">
        <v>343</v>
      </c>
      <c r="CX31" s="92" t="s">
        <v>343</v>
      </c>
      <c r="CY31" s="92" t="s">
        <v>343</v>
      </c>
      <c r="CZ31" s="92"/>
      <c r="DA31" s="92"/>
      <c r="DB31" s="35"/>
      <c r="DC31" s="92"/>
      <c r="DD31" s="92" t="s">
        <v>343</v>
      </c>
      <c r="DE31" s="35"/>
      <c r="DF31" s="92"/>
      <c r="DG31" s="92" t="s">
        <v>343</v>
      </c>
      <c r="DH31" s="35"/>
      <c r="DI31" s="92">
        <v>2</v>
      </c>
      <c r="DJ31" s="92">
        <v>1</v>
      </c>
      <c r="DK31" s="92">
        <v>3</v>
      </c>
      <c r="DL31" s="92"/>
      <c r="DM31" s="92">
        <v>4</v>
      </c>
      <c r="DN31" s="35"/>
      <c r="DO31" s="92"/>
      <c r="DP31" s="35"/>
      <c r="DQ31" s="92">
        <v>1</v>
      </c>
      <c r="DR31" s="92"/>
      <c r="DS31" s="92">
        <v>3</v>
      </c>
      <c r="DT31" s="92">
        <v>2</v>
      </c>
      <c r="DU31" s="92">
        <v>4</v>
      </c>
      <c r="DV31" s="92"/>
    </row>
    <row r="32" spans="1:126" x14ac:dyDescent="0.2">
      <c r="A32" s="92" t="s">
        <v>11</v>
      </c>
      <c r="B32" s="93">
        <v>41028752.055399999</v>
      </c>
      <c r="C32" s="99" t="s">
        <v>335</v>
      </c>
      <c r="D32" s="99"/>
      <c r="E32" s="84">
        <f t="shared" si="7"/>
        <v>37.5</v>
      </c>
      <c r="F32" s="92" t="s">
        <v>4</v>
      </c>
      <c r="G32" s="92" t="s">
        <v>4</v>
      </c>
      <c r="H32" s="35"/>
      <c r="I32" s="92">
        <v>5</v>
      </c>
      <c r="J32" s="92">
        <v>1</v>
      </c>
      <c r="K32" s="92">
        <v>4</v>
      </c>
      <c r="L32" s="92">
        <v>3</v>
      </c>
      <c r="M32" s="92">
        <v>7</v>
      </c>
      <c r="N32" s="92">
        <v>6</v>
      </c>
      <c r="O32" s="92">
        <v>2</v>
      </c>
      <c r="P32" s="35"/>
      <c r="Q32" s="92" t="s">
        <v>166</v>
      </c>
      <c r="R32" s="35"/>
      <c r="S32" s="92">
        <v>2023</v>
      </c>
      <c r="T32" s="92" t="s">
        <v>168</v>
      </c>
      <c r="U32" s="92" t="s">
        <v>414</v>
      </c>
      <c r="V32" s="35"/>
      <c r="W32" s="92" t="s">
        <v>356</v>
      </c>
      <c r="X32" s="86">
        <f t="shared" si="0"/>
        <v>2.5</v>
      </c>
      <c r="Y32" s="92" t="s">
        <v>415</v>
      </c>
      <c r="Z32" s="35"/>
      <c r="AA32" s="92" t="s">
        <v>337</v>
      </c>
      <c r="AB32" s="35"/>
      <c r="AC32" s="92" t="s">
        <v>164</v>
      </c>
      <c r="AD32" s="86">
        <f t="shared" si="6"/>
        <v>90</v>
      </c>
      <c r="AE32" s="35"/>
      <c r="AF32" s="92" t="s">
        <v>166</v>
      </c>
      <c r="AG32" s="86">
        <f t="shared" si="1"/>
        <v>90</v>
      </c>
      <c r="AH32" s="92"/>
      <c r="AI32" s="35"/>
      <c r="AJ32" s="92" t="s">
        <v>355</v>
      </c>
      <c r="AK32" s="92"/>
      <c r="AL32" s="35"/>
      <c r="AM32" s="92" t="s">
        <v>164</v>
      </c>
      <c r="AN32" s="87">
        <f t="shared" si="2"/>
        <v>50</v>
      </c>
      <c r="AO32" s="35"/>
      <c r="AP32" s="92">
        <v>2</v>
      </c>
      <c r="AQ32" s="92">
        <v>3</v>
      </c>
      <c r="AR32" s="92">
        <v>4</v>
      </c>
      <c r="AS32" s="92">
        <v>1</v>
      </c>
      <c r="AT32" s="92"/>
      <c r="AU32" s="35"/>
      <c r="AV32" s="92">
        <v>2</v>
      </c>
      <c r="AW32" s="92">
        <v>1</v>
      </c>
      <c r="AX32" s="92">
        <v>3</v>
      </c>
      <c r="AY32" s="92"/>
      <c r="AZ32" s="35"/>
      <c r="BA32" s="92">
        <v>2</v>
      </c>
      <c r="BB32" s="92">
        <v>4</v>
      </c>
      <c r="BC32" s="92">
        <v>1</v>
      </c>
      <c r="BD32" s="92">
        <v>3</v>
      </c>
      <c r="BE32" s="92"/>
      <c r="BF32" s="35"/>
      <c r="BG32" s="92" t="s">
        <v>164</v>
      </c>
      <c r="BH32" s="86">
        <f t="shared" si="3"/>
        <v>90</v>
      </c>
      <c r="BI32" s="35"/>
      <c r="BJ32" s="35"/>
      <c r="BK32" s="92" t="s">
        <v>164</v>
      </c>
      <c r="BL32" s="86">
        <f t="shared" si="4"/>
        <v>50</v>
      </c>
      <c r="BM32" s="35"/>
      <c r="BN32" s="92" t="s">
        <v>343</v>
      </c>
      <c r="BO32" s="92"/>
      <c r="BP32" s="35"/>
      <c r="BQ32" s="92">
        <v>2</v>
      </c>
      <c r="BR32" s="92">
        <v>1</v>
      </c>
      <c r="BS32" s="92">
        <v>3</v>
      </c>
      <c r="BT32" s="92"/>
      <c r="BU32" s="35"/>
      <c r="BV32" s="92">
        <v>2</v>
      </c>
      <c r="BW32" s="92">
        <v>4</v>
      </c>
      <c r="BX32" s="92">
        <v>1</v>
      </c>
      <c r="BY32" s="92">
        <v>3</v>
      </c>
      <c r="BZ32" s="92"/>
      <c r="CA32" s="35"/>
      <c r="CB32" s="92"/>
      <c r="CC32" s="92"/>
      <c r="CD32" s="92" t="s">
        <v>416</v>
      </c>
      <c r="CE32" s="35"/>
      <c r="CF32" s="92" t="s">
        <v>164</v>
      </c>
      <c r="CG32" s="86">
        <f t="shared" si="5"/>
        <v>5</v>
      </c>
      <c r="CH32" s="35"/>
      <c r="CI32" s="92"/>
      <c r="CJ32" s="92"/>
      <c r="CK32" s="92" t="s">
        <v>167</v>
      </c>
      <c r="CL32" s="92"/>
      <c r="CM32" s="92"/>
      <c r="CN32" s="92" t="s">
        <v>356</v>
      </c>
      <c r="CO32" s="92" t="s">
        <v>417</v>
      </c>
      <c r="CP32" s="92" t="s">
        <v>344</v>
      </c>
      <c r="CQ32" s="92"/>
      <c r="CR32" s="92"/>
      <c r="CS32" s="35"/>
      <c r="CT32" s="92" t="s">
        <v>164</v>
      </c>
      <c r="CU32" s="92" t="s">
        <v>166</v>
      </c>
      <c r="CV32" s="92" t="s">
        <v>167</v>
      </c>
      <c r="CW32" s="92" t="s">
        <v>168</v>
      </c>
      <c r="CX32" s="92"/>
      <c r="CY32" s="92" t="s">
        <v>356</v>
      </c>
      <c r="CZ32" s="92"/>
      <c r="DA32" s="92"/>
      <c r="DB32" s="35"/>
      <c r="DC32" s="92"/>
      <c r="DD32" s="92" t="s">
        <v>166</v>
      </c>
      <c r="DE32" s="35"/>
      <c r="DF32" s="92"/>
      <c r="DG32" s="92" t="s">
        <v>166</v>
      </c>
      <c r="DH32" s="35"/>
      <c r="DI32" s="92" t="s">
        <v>418</v>
      </c>
      <c r="DJ32" s="92" t="s">
        <v>418</v>
      </c>
      <c r="DK32" s="92" t="s">
        <v>418</v>
      </c>
      <c r="DL32" s="92" t="s">
        <v>418</v>
      </c>
      <c r="DM32" s="92" t="s">
        <v>418</v>
      </c>
      <c r="DO32" s="82" t="s">
        <v>419</v>
      </c>
      <c r="DQ32" s="92"/>
      <c r="DR32" s="92">
        <v>1</v>
      </c>
      <c r="DS32" s="92">
        <v>2</v>
      </c>
      <c r="DT32" s="92">
        <v>3</v>
      </c>
      <c r="DU32" s="92"/>
      <c r="DV32" s="92"/>
    </row>
    <row r="33" spans="1:126" x14ac:dyDescent="0.2">
      <c r="A33" s="92" t="s">
        <v>393</v>
      </c>
      <c r="B33" s="93">
        <v>2772304.29</v>
      </c>
      <c r="C33" s="92" t="s">
        <v>371</v>
      </c>
      <c r="D33" s="92"/>
      <c r="E33" s="84">
        <f t="shared" si="7"/>
        <v>50</v>
      </c>
      <c r="F33" s="92" t="s">
        <v>5</v>
      </c>
      <c r="G33" s="92" t="s">
        <v>5</v>
      </c>
      <c r="H33" s="35"/>
      <c r="I33" s="92">
        <v>6</v>
      </c>
      <c r="J33" s="92">
        <v>5</v>
      </c>
      <c r="K33" s="92">
        <v>2</v>
      </c>
      <c r="L33" s="92">
        <v>4</v>
      </c>
      <c r="M33" s="92">
        <v>7</v>
      </c>
      <c r="N33" s="92">
        <v>3</v>
      </c>
      <c r="O33" s="92">
        <v>1</v>
      </c>
      <c r="P33" s="35"/>
      <c r="Q33" s="92" t="s">
        <v>164</v>
      </c>
      <c r="R33" s="35"/>
      <c r="S33" s="92">
        <v>2021</v>
      </c>
      <c r="T33" s="92" t="s">
        <v>420</v>
      </c>
      <c r="U33" s="92" t="s">
        <v>421</v>
      </c>
      <c r="V33" s="35"/>
      <c r="W33" s="92" t="s">
        <v>336</v>
      </c>
      <c r="X33" s="86">
        <f t="shared" si="0"/>
        <v>8</v>
      </c>
      <c r="Y33" s="92" t="s">
        <v>415</v>
      </c>
      <c r="Z33" s="35"/>
      <c r="AA33" s="92" t="s">
        <v>164</v>
      </c>
      <c r="AB33" s="35"/>
      <c r="AC33" s="92" t="s">
        <v>168</v>
      </c>
      <c r="AD33" s="86">
        <f t="shared" si="6"/>
        <v>30</v>
      </c>
      <c r="AE33" s="35"/>
      <c r="AF33" s="92" t="s">
        <v>164</v>
      </c>
      <c r="AG33" s="86">
        <f t="shared" si="1"/>
        <v>95</v>
      </c>
      <c r="AH33" s="92"/>
      <c r="AI33" s="35"/>
      <c r="AJ33" s="92" t="s">
        <v>392</v>
      </c>
      <c r="AK33" s="92"/>
      <c r="AL33" s="35"/>
      <c r="AM33" s="92" t="s">
        <v>167</v>
      </c>
      <c r="AN33" s="87">
        <f t="shared" si="2"/>
        <v>15.5</v>
      </c>
      <c r="AO33" s="35"/>
      <c r="AP33" s="92">
        <v>4</v>
      </c>
      <c r="AQ33" s="92">
        <v>1</v>
      </c>
      <c r="AR33" s="92">
        <v>2</v>
      </c>
      <c r="AS33" s="92">
        <v>3</v>
      </c>
      <c r="AT33" s="92"/>
      <c r="AU33" s="35"/>
      <c r="AV33" s="92">
        <v>1</v>
      </c>
      <c r="AW33" s="92">
        <v>2</v>
      </c>
      <c r="AX33" s="92">
        <v>3</v>
      </c>
      <c r="AY33" s="92"/>
      <c r="AZ33" s="35"/>
      <c r="BA33" s="92">
        <v>3</v>
      </c>
      <c r="BB33" s="92">
        <v>1</v>
      </c>
      <c r="BC33" s="92">
        <v>2</v>
      </c>
      <c r="BD33" s="92">
        <v>4</v>
      </c>
      <c r="BE33" s="92"/>
      <c r="BF33" s="35"/>
      <c r="BG33" s="92" t="s">
        <v>167</v>
      </c>
      <c r="BH33" s="86">
        <f t="shared" si="3"/>
        <v>50</v>
      </c>
      <c r="BI33" s="35"/>
      <c r="BJ33" s="35"/>
      <c r="BK33" s="92" t="s">
        <v>164</v>
      </c>
      <c r="BL33" s="86">
        <f t="shared" si="4"/>
        <v>50</v>
      </c>
      <c r="BM33" s="35"/>
      <c r="BN33" s="92" t="s">
        <v>343</v>
      </c>
      <c r="BO33" s="92"/>
      <c r="BP33" s="35"/>
      <c r="BQ33" s="92">
        <v>1</v>
      </c>
      <c r="BR33" s="92">
        <v>3</v>
      </c>
      <c r="BS33" s="92">
        <v>2</v>
      </c>
      <c r="BT33" s="92"/>
      <c r="BU33" s="35"/>
      <c r="BV33" s="92">
        <v>3</v>
      </c>
      <c r="BW33" s="92">
        <v>2</v>
      </c>
      <c r="BX33" s="92">
        <v>1</v>
      </c>
      <c r="BY33" s="92">
        <v>4</v>
      </c>
      <c r="BZ33" s="92"/>
      <c r="CA33" s="35"/>
      <c r="CB33" s="92" t="s">
        <v>164</v>
      </c>
      <c r="CC33" s="92"/>
      <c r="CD33" s="92" t="s">
        <v>416</v>
      </c>
      <c r="CE33" s="35"/>
      <c r="CF33" s="92" t="s">
        <v>164</v>
      </c>
      <c r="CG33" s="86">
        <f t="shared" si="5"/>
        <v>5</v>
      </c>
      <c r="CH33" s="35"/>
      <c r="CI33" s="92"/>
      <c r="CJ33" s="92">
        <v>1</v>
      </c>
      <c r="CK33" s="92">
        <v>2</v>
      </c>
      <c r="CL33" s="92">
        <v>3</v>
      </c>
      <c r="CM33" s="92">
        <v>4</v>
      </c>
      <c r="CN33" s="92">
        <v>5</v>
      </c>
      <c r="CO33" s="92"/>
      <c r="CP33" s="92"/>
      <c r="CQ33" s="92"/>
      <c r="CR33" s="92"/>
      <c r="CS33" s="35"/>
      <c r="CT33" s="92"/>
      <c r="CU33" s="92">
        <v>3</v>
      </c>
      <c r="CV33" s="92"/>
      <c r="CW33" s="92">
        <v>2</v>
      </c>
      <c r="CX33" s="92"/>
      <c r="CY33" s="92">
        <v>1</v>
      </c>
      <c r="CZ33" s="92"/>
      <c r="DA33" s="92"/>
      <c r="DB33" s="35"/>
      <c r="DC33" s="92" t="s">
        <v>164</v>
      </c>
      <c r="DD33" s="92"/>
      <c r="DE33" s="35"/>
      <c r="DF33" s="92" t="s">
        <v>164</v>
      </c>
      <c r="DG33" s="92"/>
      <c r="DH33" s="35"/>
      <c r="DI33" s="92" t="s">
        <v>418</v>
      </c>
      <c r="DJ33" s="92" t="s">
        <v>418</v>
      </c>
      <c r="DK33" s="92"/>
      <c r="DL33" s="92"/>
      <c r="DM33" s="92"/>
      <c r="DO33" s="82" t="s">
        <v>422</v>
      </c>
      <c r="DQ33" s="92">
        <v>3</v>
      </c>
      <c r="DR33" s="92">
        <v>1</v>
      </c>
      <c r="DS33" s="92"/>
      <c r="DT33" s="92"/>
      <c r="DU33" s="92">
        <v>2</v>
      </c>
      <c r="DV33" s="92"/>
    </row>
    <row r="34" spans="1:126" x14ac:dyDescent="0.2">
      <c r="A34" s="92" t="s">
        <v>11</v>
      </c>
      <c r="B34" s="93">
        <v>82316128.929000005</v>
      </c>
      <c r="C34" s="92" t="s">
        <v>347</v>
      </c>
      <c r="D34" s="92"/>
      <c r="E34" s="84">
        <f t="shared" si="7"/>
        <v>7.5</v>
      </c>
      <c r="F34" s="92" t="s">
        <v>418</v>
      </c>
      <c r="G34" s="92" t="s">
        <v>418</v>
      </c>
      <c r="H34" s="35"/>
      <c r="I34" s="92">
        <v>4</v>
      </c>
      <c r="J34" s="92">
        <v>7</v>
      </c>
      <c r="K34" s="92">
        <v>2</v>
      </c>
      <c r="L34" s="92">
        <v>1</v>
      </c>
      <c r="M34" s="92">
        <v>6</v>
      </c>
      <c r="N34" s="92">
        <v>5</v>
      </c>
      <c r="O34" s="92">
        <v>3</v>
      </c>
      <c r="P34" s="35"/>
      <c r="Q34" s="92" t="s">
        <v>164</v>
      </c>
      <c r="R34" s="35"/>
      <c r="S34" s="92">
        <v>2023</v>
      </c>
      <c r="T34" s="92" t="s">
        <v>420</v>
      </c>
      <c r="U34" s="92" t="s">
        <v>424</v>
      </c>
      <c r="V34" s="35"/>
      <c r="W34" s="92" t="s">
        <v>336</v>
      </c>
      <c r="X34" s="86">
        <f t="shared" si="0"/>
        <v>8</v>
      </c>
      <c r="Y34" s="92" t="s">
        <v>425</v>
      </c>
      <c r="Z34" s="35"/>
      <c r="AA34" s="92" t="s">
        <v>168</v>
      </c>
      <c r="AB34" s="35"/>
      <c r="AC34" s="92" t="s">
        <v>164</v>
      </c>
      <c r="AD34" s="86">
        <f t="shared" si="6"/>
        <v>90</v>
      </c>
      <c r="AE34" s="35"/>
      <c r="AF34" s="92" t="s">
        <v>167</v>
      </c>
      <c r="AG34" s="86">
        <f t="shared" si="1"/>
        <v>20</v>
      </c>
      <c r="AH34" s="92"/>
      <c r="AI34" s="35"/>
      <c r="AJ34" s="92" t="s">
        <v>355</v>
      </c>
      <c r="AK34" s="92"/>
      <c r="AL34" s="35"/>
      <c r="AM34" s="92" t="s">
        <v>165</v>
      </c>
      <c r="AN34" s="87" t="str">
        <f t="shared" si="2"/>
        <v>Invalid</v>
      </c>
      <c r="AO34" s="35"/>
      <c r="AP34" s="92" t="s">
        <v>426</v>
      </c>
      <c r="AQ34" s="92" t="s">
        <v>426</v>
      </c>
      <c r="AR34" s="92" t="s">
        <v>426</v>
      </c>
      <c r="AS34" s="92">
        <v>1</v>
      </c>
      <c r="AT34" s="92">
        <v>2</v>
      </c>
      <c r="AU34" s="35"/>
      <c r="AV34" s="92">
        <v>1</v>
      </c>
      <c r="AW34" s="92">
        <v>2</v>
      </c>
      <c r="AX34" s="92"/>
      <c r="AY34" s="92">
        <v>3</v>
      </c>
      <c r="AZ34" s="35"/>
      <c r="BA34" s="92"/>
      <c r="BB34" s="92">
        <v>1</v>
      </c>
      <c r="BC34" s="92">
        <v>2</v>
      </c>
      <c r="BD34" s="92">
        <v>3</v>
      </c>
      <c r="BE34" s="92"/>
      <c r="BF34" s="35"/>
      <c r="BG34" s="92" t="s">
        <v>164</v>
      </c>
      <c r="BH34" s="86">
        <f t="shared" si="3"/>
        <v>90</v>
      </c>
      <c r="BI34" s="35"/>
      <c r="BJ34" s="35"/>
      <c r="BK34" s="92" t="s">
        <v>164</v>
      </c>
      <c r="BL34" s="86">
        <f t="shared" si="4"/>
        <v>50</v>
      </c>
      <c r="BM34" s="35"/>
      <c r="BN34" s="92" t="s">
        <v>343</v>
      </c>
      <c r="BO34" s="92"/>
      <c r="BP34" s="35"/>
      <c r="BQ34" s="92">
        <v>1</v>
      </c>
      <c r="BR34" s="92">
        <v>2</v>
      </c>
      <c r="BS34" s="92"/>
      <c r="BT34" s="92"/>
      <c r="BU34" s="35"/>
      <c r="BV34" s="92"/>
      <c r="BW34" s="92">
        <v>1</v>
      </c>
      <c r="BX34" s="92">
        <v>2</v>
      </c>
      <c r="BY34" s="92">
        <v>3</v>
      </c>
      <c r="BZ34" s="92"/>
      <c r="CA34" s="35"/>
      <c r="CB34" s="92"/>
      <c r="CC34" s="92"/>
      <c r="CD34" s="92" t="s">
        <v>427</v>
      </c>
      <c r="CE34" s="35"/>
      <c r="CF34" s="92" t="s">
        <v>164</v>
      </c>
      <c r="CG34" s="86">
        <f t="shared" si="5"/>
        <v>5</v>
      </c>
      <c r="CH34" s="35"/>
      <c r="CI34" s="92"/>
      <c r="CJ34" s="92"/>
      <c r="CK34" s="92" t="s">
        <v>167</v>
      </c>
      <c r="CL34" s="92"/>
      <c r="CM34" s="92"/>
      <c r="CN34" s="92"/>
      <c r="CO34" s="92" t="s">
        <v>417</v>
      </c>
      <c r="CP34" s="92" t="s">
        <v>344</v>
      </c>
      <c r="CQ34" s="92" t="s">
        <v>351</v>
      </c>
      <c r="CR34" s="92"/>
      <c r="CS34" s="35"/>
      <c r="CT34" s="92"/>
      <c r="CU34" s="92"/>
      <c r="CV34" s="92" t="s">
        <v>167</v>
      </c>
      <c r="CW34" s="92" t="s">
        <v>168</v>
      </c>
      <c r="CX34" s="92"/>
      <c r="CY34" s="92" t="s">
        <v>356</v>
      </c>
      <c r="CZ34" s="92" t="s">
        <v>417</v>
      </c>
      <c r="DA34" s="92"/>
      <c r="DB34" s="35"/>
      <c r="DC34" s="92" t="s">
        <v>164</v>
      </c>
      <c r="DD34" s="92"/>
      <c r="DE34" s="35"/>
      <c r="DF34" s="92" t="s">
        <v>164</v>
      </c>
      <c r="DG34" s="92"/>
      <c r="DH34" s="35"/>
      <c r="DI34" s="92" t="s">
        <v>418</v>
      </c>
      <c r="DJ34" s="92" t="s">
        <v>418</v>
      </c>
      <c r="DK34" s="92"/>
      <c r="DL34" s="92"/>
      <c r="DM34" s="92" t="s">
        <v>418</v>
      </c>
      <c r="DO34" s="82" t="s">
        <v>428</v>
      </c>
      <c r="DQ34" s="92">
        <v>1</v>
      </c>
      <c r="DR34" s="92">
        <v>2</v>
      </c>
      <c r="DS34" s="92"/>
      <c r="DT34" s="92">
        <v>3</v>
      </c>
      <c r="DU34" s="92"/>
      <c r="DV34" s="92"/>
    </row>
    <row r="35" spans="1:126" x14ac:dyDescent="0.2">
      <c r="A35" s="92" t="s">
        <v>393</v>
      </c>
      <c r="B35" s="93">
        <v>22956025.708999999</v>
      </c>
      <c r="C35" s="92" t="s">
        <v>368</v>
      </c>
      <c r="D35" s="92"/>
      <c r="E35" s="84">
        <f t="shared" si="7"/>
        <v>12.5</v>
      </c>
      <c r="F35" s="92" t="s">
        <v>5</v>
      </c>
      <c r="G35" s="92" t="s">
        <v>5</v>
      </c>
      <c r="H35" s="35"/>
      <c r="I35" s="92">
        <v>3</v>
      </c>
      <c r="J35" s="92">
        <v>6</v>
      </c>
      <c r="K35" s="92">
        <v>2</v>
      </c>
      <c r="L35" s="92">
        <v>4</v>
      </c>
      <c r="M35" s="92">
        <v>7</v>
      </c>
      <c r="N35" s="92">
        <v>5</v>
      </c>
      <c r="O35" s="92">
        <v>1</v>
      </c>
      <c r="P35" s="35"/>
      <c r="Q35" s="92" t="s">
        <v>164</v>
      </c>
      <c r="R35" s="35"/>
      <c r="S35" s="92">
        <v>2023</v>
      </c>
      <c r="T35" s="92" t="s">
        <v>168</v>
      </c>
      <c r="U35" s="92" t="s">
        <v>429</v>
      </c>
      <c r="V35" s="35"/>
      <c r="W35" s="92" t="s">
        <v>167</v>
      </c>
      <c r="X35" s="86">
        <f t="shared" si="0"/>
        <v>25</v>
      </c>
      <c r="Y35" s="92" t="s">
        <v>425</v>
      </c>
      <c r="Z35" s="35"/>
      <c r="AA35" s="92" t="s">
        <v>168</v>
      </c>
      <c r="AB35" s="35"/>
      <c r="AC35" s="92" t="s">
        <v>168</v>
      </c>
      <c r="AD35" s="86">
        <f t="shared" si="6"/>
        <v>30</v>
      </c>
      <c r="AE35" s="35"/>
      <c r="AF35" s="92" t="s">
        <v>167</v>
      </c>
      <c r="AG35" s="86">
        <f t="shared" si="1"/>
        <v>20</v>
      </c>
      <c r="AH35" s="92"/>
      <c r="AI35" s="35"/>
      <c r="AJ35" s="92" t="s">
        <v>355</v>
      </c>
      <c r="AK35" s="92"/>
      <c r="AL35" s="35"/>
      <c r="AM35" s="92" t="s">
        <v>167</v>
      </c>
      <c r="AN35" s="87">
        <f t="shared" si="2"/>
        <v>15.5</v>
      </c>
      <c r="AO35" s="35"/>
      <c r="AP35" s="92">
        <v>1</v>
      </c>
      <c r="AQ35" s="92">
        <v>4</v>
      </c>
      <c r="AR35" s="92">
        <v>2</v>
      </c>
      <c r="AS35" s="92">
        <v>3</v>
      </c>
      <c r="AT35" s="92"/>
      <c r="AU35" s="35"/>
      <c r="AV35" s="92">
        <v>1</v>
      </c>
      <c r="AW35" s="92">
        <v>3</v>
      </c>
      <c r="AX35" s="92">
        <v>2</v>
      </c>
      <c r="AY35" s="92"/>
      <c r="AZ35" s="35"/>
      <c r="BA35" s="92">
        <v>3</v>
      </c>
      <c r="BB35" s="92">
        <v>1</v>
      </c>
      <c r="BC35" s="92">
        <v>2</v>
      </c>
      <c r="BD35" s="92"/>
      <c r="BE35" s="92"/>
      <c r="BF35" s="35"/>
      <c r="BG35" s="92" t="s">
        <v>168</v>
      </c>
      <c r="BH35" s="86">
        <f t="shared" si="3"/>
        <v>30</v>
      </c>
      <c r="BI35" s="35"/>
      <c r="BJ35" s="35"/>
      <c r="BK35" s="92" t="s">
        <v>168</v>
      </c>
      <c r="BL35" s="86">
        <f t="shared" si="4"/>
        <v>2.5</v>
      </c>
      <c r="BM35" s="35"/>
      <c r="BN35" s="92" t="s">
        <v>343</v>
      </c>
      <c r="BO35" s="92"/>
      <c r="BP35" s="35"/>
      <c r="BQ35" s="92">
        <v>1</v>
      </c>
      <c r="BR35" s="92">
        <v>3</v>
      </c>
      <c r="BS35" s="92">
        <v>2</v>
      </c>
      <c r="BT35" s="92"/>
      <c r="BU35" s="35"/>
      <c r="BV35" s="92">
        <v>1</v>
      </c>
      <c r="BW35" s="92">
        <v>3</v>
      </c>
      <c r="BX35" s="92">
        <v>2</v>
      </c>
      <c r="BY35" s="92">
        <v>4</v>
      </c>
      <c r="BZ35" s="92"/>
      <c r="CA35" s="35"/>
      <c r="CB35" s="92"/>
      <c r="CC35" s="92" t="s">
        <v>166</v>
      </c>
      <c r="CD35" s="92"/>
      <c r="CE35" s="35"/>
      <c r="CF35" s="92" t="s">
        <v>166</v>
      </c>
      <c r="CG35" s="86">
        <f t="shared" si="5"/>
        <v>7.5</v>
      </c>
      <c r="CH35" s="35"/>
      <c r="CI35" s="92" t="s">
        <v>164</v>
      </c>
      <c r="CJ35" s="92"/>
      <c r="CK35" s="92"/>
      <c r="CL35" s="92"/>
      <c r="CM35" s="92"/>
      <c r="CN35" s="92"/>
      <c r="CO35" s="92"/>
      <c r="CP35" s="92"/>
      <c r="CQ35" s="92"/>
      <c r="CR35" s="92"/>
      <c r="CS35" s="35"/>
      <c r="CT35" s="92"/>
      <c r="CU35" s="92" t="s">
        <v>166</v>
      </c>
      <c r="CV35" s="92" t="s">
        <v>167</v>
      </c>
      <c r="CW35" s="92"/>
      <c r="CX35" s="92" t="s">
        <v>336</v>
      </c>
      <c r="CY35" s="92"/>
      <c r="CZ35" s="92"/>
      <c r="DA35" s="92"/>
      <c r="DB35" s="35"/>
      <c r="DC35" s="92" t="s">
        <v>164</v>
      </c>
      <c r="DD35" s="92"/>
      <c r="DE35" s="35"/>
      <c r="DF35" s="92" t="s">
        <v>164</v>
      </c>
      <c r="DG35" s="92"/>
      <c r="DH35" s="35"/>
      <c r="DI35" s="92" t="s">
        <v>418</v>
      </c>
      <c r="DJ35" s="92" t="s">
        <v>418</v>
      </c>
      <c r="DK35" s="92"/>
      <c r="DL35" s="92"/>
      <c r="DM35" s="92"/>
      <c r="DO35" s="82" t="s">
        <v>430</v>
      </c>
      <c r="DQ35" s="92"/>
      <c r="DR35" s="92">
        <v>1</v>
      </c>
      <c r="DS35" s="92">
        <v>2</v>
      </c>
      <c r="DT35" s="92">
        <v>3</v>
      </c>
      <c r="DU35" s="92"/>
      <c r="DV35" s="92"/>
    </row>
    <row r="36" spans="1:126" x14ac:dyDescent="0.2">
      <c r="A36" s="92" t="s">
        <v>11</v>
      </c>
      <c r="B36" s="93">
        <v>1938232893.1159999</v>
      </c>
      <c r="C36" s="99" t="s">
        <v>351</v>
      </c>
      <c r="D36" s="99"/>
      <c r="E36" s="84">
        <f t="shared" si="7"/>
        <v>5</v>
      </c>
      <c r="F36" s="92" t="s">
        <v>418</v>
      </c>
      <c r="G36" s="92" t="s">
        <v>418</v>
      </c>
      <c r="H36" s="35"/>
      <c r="I36" s="92">
        <v>2</v>
      </c>
      <c r="J36" s="92">
        <v>1</v>
      </c>
      <c r="K36" s="92">
        <v>3</v>
      </c>
      <c r="L36" s="92">
        <v>6</v>
      </c>
      <c r="M36" s="92">
        <v>5</v>
      </c>
      <c r="N36" s="92">
        <v>7</v>
      </c>
      <c r="O36" s="92"/>
      <c r="P36" s="35"/>
      <c r="Q36" s="92" t="s">
        <v>164</v>
      </c>
      <c r="R36" s="35"/>
      <c r="S36" s="92">
        <v>2022</v>
      </c>
      <c r="T36" s="92" t="s">
        <v>168</v>
      </c>
      <c r="U36" s="92"/>
      <c r="V36" s="35"/>
      <c r="W36" s="92" t="s">
        <v>167</v>
      </c>
      <c r="X36" s="86">
        <f t="shared" si="0"/>
        <v>25</v>
      </c>
      <c r="Y36" s="92"/>
      <c r="Z36" s="35"/>
      <c r="AA36" s="92" t="s">
        <v>164</v>
      </c>
      <c r="AB36" s="35"/>
      <c r="AC36" s="92" t="s">
        <v>166</v>
      </c>
      <c r="AD36" s="86">
        <f t="shared" si="6"/>
        <v>70</v>
      </c>
      <c r="AE36" s="35"/>
      <c r="AF36" s="92" t="s">
        <v>166</v>
      </c>
      <c r="AG36" s="86">
        <f t="shared" si="1"/>
        <v>90</v>
      </c>
      <c r="AH36" s="92"/>
      <c r="AI36" s="35"/>
      <c r="AJ36" s="92" t="s">
        <v>164</v>
      </c>
      <c r="AK36" s="92"/>
      <c r="AL36" s="35"/>
      <c r="AM36" s="92" t="s">
        <v>164</v>
      </c>
      <c r="AN36" s="87">
        <f t="shared" si="2"/>
        <v>50</v>
      </c>
      <c r="AO36" s="35"/>
      <c r="AP36" s="92">
        <v>3</v>
      </c>
      <c r="AQ36" s="92">
        <v>4</v>
      </c>
      <c r="AR36" s="92">
        <v>2</v>
      </c>
      <c r="AS36" s="92">
        <v>1</v>
      </c>
      <c r="AT36" s="92"/>
      <c r="AU36" s="35"/>
      <c r="AV36" s="92">
        <v>1</v>
      </c>
      <c r="AW36" s="92">
        <v>2</v>
      </c>
      <c r="AX36" s="92">
        <v>3</v>
      </c>
      <c r="AY36" s="92"/>
      <c r="AZ36" s="35"/>
      <c r="BA36" s="92">
        <v>3</v>
      </c>
      <c r="BB36" s="92"/>
      <c r="BC36" s="92">
        <v>1</v>
      </c>
      <c r="BD36" s="92">
        <v>2</v>
      </c>
      <c r="BE36" s="92"/>
      <c r="BF36" s="35"/>
      <c r="BG36" s="92" t="s">
        <v>164</v>
      </c>
      <c r="BH36" s="86">
        <f t="shared" si="3"/>
        <v>90</v>
      </c>
      <c r="BI36" s="35"/>
      <c r="BJ36" s="35"/>
      <c r="BK36" s="92" t="s">
        <v>164</v>
      </c>
      <c r="BL36" s="86">
        <f t="shared" si="4"/>
        <v>50</v>
      </c>
      <c r="BM36" s="35"/>
      <c r="BN36" s="92"/>
      <c r="BO36" s="92" t="s">
        <v>340</v>
      </c>
      <c r="BP36" s="35"/>
      <c r="BQ36" s="92">
        <v>1</v>
      </c>
      <c r="BR36" s="92">
        <v>3</v>
      </c>
      <c r="BS36" s="92">
        <v>2</v>
      </c>
      <c r="BT36" s="92"/>
      <c r="BU36" s="35"/>
      <c r="BV36" s="92">
        <v>3</v>
      </c>
      <c r="BW36" s="92">
        <v>4</v>
      </c>
      <c r="BX36" s="92">
        <v>1</v>
      </c>
      <c r="BY36" s="92">
        <v>2</v>
      </c>
      <c r="BZ36" s="92"/>
      <c r="CA36" s="35"/>
      <c r="CB36" s="92"/>
      <c r="CC36" s="92" t="s">
        <v>166</v>
      </c>
      <c r="CD36" s="92"/>
      <c r="CE36" s="35"/>
      <c r="CF36" s="92" t="s">
        <v>167</v>
      </c>
      <c r="CG36" s="86">
        <f t="shared" si="5"/>
        <v>15.5</v>
      </c>
      <c r="CH36" s="35"/>
      <c r="CI36" s="92"/>
      <c r="CJ36" s="92"/>
      <c r="CK36" s="92">
        <v>2</v>
      </c>
      <c r="CL36" s="92">
        <v>3</v>
      </c>
      <c r="CM36" s="92"/>
      <c r="CN36" s="92"/>
      <c r="CO36" s="92">
        <v>1</v>
      </c>
      <c r="CP36" s="92"/>
      <c r="CQ36" s="92"/>
      <c r="CR36" s="92"/>
      <c r="CS36" s="35"/>
      <c r="CT36" s="92"/>
      <c r="CU36" s="92">
        <v>2</v>
      </c>
      <c r="CV36" s="92">
        <v>1</v>
      </c>
      <c r="CW36" s="92">
        <v>3</v>
      </c>
      <c r="CX36" s="92"/>
      <c r="CY36" s="92"/>
      <c r="CZ36" s="92"/>
      <c r="DA36" s="92"/>
      <c r="DB36" s="35"/>
      <c r="DC36" s="92" t="s">
        <v>164</v>
      </c>
      <c r="DD36" s="92"/>
      <c r="DE36" s="35"/>
      <c r="DF36" s="92" t="s">
        <v>164</v>
      </c>
      <c r="DG36" s="92"/>
      <c r="DH36" s="35"/>
      <c r="DI36" s="92" t="s">
        <v>432</v>
      </c>
      <c r="DJ36" s="92" t="s">
        <v>432</v>
      </c>
      <c r="DK36" s="92" t="s">
        <v>432</v>
      </c>
      <c r="DL36" s="92"/>
      <c r="DM36" s="92"/>
      <c r="DO36" s="82" t="s">
        <v>433</v>
      </c>
      <c r="DQ36" s="92">
        <v>3</v>
      </c>
      <c r="DR36" s="92"/>
      <c r="DS36" s="92">
        <v>1</v>
      </c>
      <c r="DT36" s="92"/>
      <c r="DU36" s="92">
        <v>2</v>
      </c>
      <c r="DV36" s="92"/>
    </row>
    <row r="37" spans="1:126" x14ac:dyDescent="0.2">
      <c r="A37" s="92" t="s">
        <v>393</v>
      </c>
      <c r="B37" s="93">
        <v>1792796.858</v>
      </c>
      <c r="C37" s="92" t="s">
        <v>368</v>
      </c>
      <c r="D37" s="92"/>
      <c r="E37" s="84">
        <f t="shared" si="7"/>
        <v>12.5</v>
      </c>
      <c r="F37" s="92" t="s">
        <v>5</v>
      </c>
      <c r="G37" s="92" t="s">
        <v>5</v>
      </c>
      <c r="H37" s="35"/>
      <c r="I37" s="92">
        <v>5</v>
      </c>
      <c r="J37" s="92">
        <v>6</v>
      </c>
      <c r="K37" s="92">
        <v>3</v>
      </c>
      <c r="L37" s="92">
        <v>4</v>
      </c>
      <c r="M37" s="92">
        <v>7</v>
      </c>
      <c r="N37" s="92">
        <v>2</v>
      </c>
      <c r="O37" s="92"/>
      <c r="P37" s="35"/>
      <c r="Q37" s="92" t="s">
        <v>164</v>
      </c>
      <c r="R37" s="35"/>
      <c r="S37" s="92">
        <v>2017</v>
      </c>
      <c r="T37" s="92" t="s">
        <v>168</v>
      </c>
      <c r="U37" s="92" t="s">
        <v>434</v>
      </c>
      <c r="V37" s="35"/>
      <c r="W37" s="92" t="s">
        <v>336</v>
      </c>
      <c r="X37" s="86">
        <f t="shared" si="0"/>
        <v>8</v>
      </c>
      <c r="Y37" s="95"/>
      <c r="Z37" s="35"/>
      <c r="AA37" s="92" t="s">
        <v>164</v>
      </c>
      <c r="AB37" s="35"/>
      <c r="AC37" s="92" t="s">
        <v>168</v>
      </c>
      <c r="AD37" s="86">
        <f t="shared" si="6"/>
        <v>30</v>
      </c>
      <c r="AE37" s="35"/>
      <c r="AF37" s="92" t="s">
        <v>167</v>
      </c>
      <c r="AG37" s="86">
        <f t="shared" si="1"/>
        <v>20</v>
      </c>
      <c r="AH37" s="92"/>
      <c r="AI37" s="35"/>
      <c r="AJ37" s="92" t="s">
        <v>166</v>
      </c>
      <c r="AK37" s="92"/>
      <c r="AL37" s="35"/>
      <c r="AM37" s="92" t="s">
        <v>168</v>
      </c>
      <c r="AN37" s="87" t="str">
        <f t="shared" si="2"/>
        <v>5</v>
      </c>
      <c r="AO37" s="35"/>
      <c r="AP37" s="92"/>
      <c r="AQ37" s="92"/>
      <c r="AR37" s="92"/>
      <c r="AS37" s="92"/>
      <c r="AT37" s="92" t="s">
        <v>435</v>
      </c>
      <c r="AU37" s="35"/>
      <c r="AV37" s="92">
        <v>1</v>
      </c>
      <c r="AW37" s="92">
        <v>3</v>
      </c>
      <c r="AX37" s="92">
        <v>2</v>
      </c>
      <c r="AY37" s="92"/>
      <c r="AZ37" s="35"/>
      <c r="BA37" s="92">
        <v>3</v>
      </c>
      <c r="BB37" s="92">
        <v>1</v>
      </c>
      <c r="BC37" s="92">
        <v>2</v>
      </c>
      <c r="BD37" s="92"/>
      <c r="BE37" s="92"/>
      <c r="BF37" s="35"/>
      <c r="BG37" s="92" t="s">
        <v>167</v>
      </c>
      <c r="BH37" s="86">
        <f t="shared" si="3"/>
        <v>50</v>
      </c>
      <c r="BI37" s="35"/>
      <c r="BJ37" s="35"/>
      <c r="BK37" s="92" t="s">
        <v>168</v>
      </c>
      <c r="BL37" s="86">
        <f t="shared" si="4"/>
        <v>2.5</v>
      </c>
      <c r="BM37" s="35"/>
      <c r="BN37" s="92" t="s">
        <v>343</v>
      </c>
      <c r="BO37" s="92"/>
      <c r="BP37" s="35"/>
      <c r="BQ37" s="92">
        <v>1</v>
      </c>
      <c r="BR37" s="92">
        <v>3</v>
      </c>
      <c r="BS37" s="92">
        <v>2</v>
      </c>
      <c r="BT37" s="92"/>
      <c r="BU37" s="35"/>
      <c r="BV37" s="92">
        <v>1</v>
      </c>
      <c r="BW37" s="92">
        <v>2</v>
      </c>
      <c r="BX37" s="92">
        <v>3</v>
      </c>
      <c r="BY37" s="92"/>
      <c r="BZ37" s="92"/>
      <c r="CA37" s="35"/>
      <c r="CB37" s="92" t="s">
        <v>164</v>
      </c>
      <c r="CC37" s="92" t="s">
        <v>166</v>
      </c>
      <c r="CD37" s="92"/>
      <c r="CE37" s="35"/>
      <c r="CF37" s="92" t="s">
        <v>168</v>
      </c>
      <c r="CG37" s="86">
        <f t="shared" si="5"/>
        <v>35.5</v>
      </c>
      <c r="CH37" s="35"/>
      <c r="CI37" s="92"/>
      <c r="CJ37" s="92"/>
      <c r="CK37" s="92">
        <v>1</v>
      </c>
      <c r="CL37" s="92"/>
      <c r="CM37" s="92"/>
      <c r="CN37" s="92">
        <v>2</v>
      </c>
      <c r="CO37" s="92"/>
      <c r="CP37" s="92"/>
      <c r="CQ37" s="92">
        <v>3</v>
      </c>
      <c r="CR37" s="92"/>
      <c r="CS37" s="35"/>
      <c r="CT37" s="92"/>
      <c r="CU37" s="92" t="s">
        <v>166</v>
      </c>
      <c r="CV37" s="92" t="s">
        <v>167</v>
      </c>
      <c r="CW37" s="92"/>
      <c r="CX37" s="92" t="s">
        <v>336</v>
      </c>
      <c r="CY37" s="92"/>
      <c r="CZ37" s="92"/>
      <c r="DA37" s="92"/>
      <c r="DB37" s="35"/>
      <c r="DC37" s="92" t="s">
        <v>164</v>
      </c>
      <c r="DD37" s="92"/>
      <c r="DE37" s="35"/>
      <c r="DF37" s="92" t="s">
        <v>164</v>
      </c>
      <c r="DG37" s="92"/>
      <c r="DH37" s="35"/>
      <c r="DI37" s="92"/>
      <c r="DJ37" s="92" t="s">
        <v>418</v>
      </c>
      <c r="DK37" s="92"/>
      <c r="DL37" s="92"/>
      <c r="DM37" s="92"/>
      <c r="DO37" s="82" t="s">
        <v>436</v>
      </c>
      <c r="DQ37" s="92">
        <v>1</v>
      </c>
      <c r="DR37" s="92"/>
      <c r="DS37" s="92"/>
      <c r="DT37" s="92">
        <v>2</v>
      </c>
      <c r="DU37" s="92">
        <v>3</v>
      </c>
      <c r="DV37" s="92"/>
    </row>
    <row r="38" spans="1:126" x14ac:dyDescent="0.2">
      <c r="A38" s="92" t="s">
        <v>13</v>
      </c>
      <c r="B38" s="93">
        <v>8301537.3799999999</v>
      </c>
      <c r="C38" s="92" t="s">
        <v>371</v>
      </c>
      <c r="D38" s="92"/>
      <c r="E38" s="84">
        <f t="shared" si="7"/>
        <v>50</v>
      </c>
      <c r="F38" s="92" t="s">
        <v>4</v>
      </c>
      <c r="G38" s="92" t="s">
        <v>4</v>
      </c>
      <c r="H38" s="35"/>
      <c r="I38" s="92">
        <v>1</v>
      </c>
      <c r="J38" s="92">
        <v>4</v>
      </c>
      <c r="K38" s="92">
        <v>3</v>
      </c>
      <c r="L38" s="92">
        <v>2</v>
      </c>
      <c r="M38" s="92">
        <v>6</v>
      </c>
      <c r="N38" s="92">
        <v>5</v>
      </c>
      <c r="O38" s="92">
        <v>7</v>
      </c>
      <c r="P38" s="35"/>
      <c r="Q38" s="92" t="s">
        <v>166</v>
      </c>
      <c r="R38" s="35"/>
      <c r="S38" s="92">
        <v>2021</v>
      </c>
      <c r="T38" s="92" t="s">
        <v>164</v>
      </c>
      <c r="U38" s="92"/>
      <c r="V38" s="35"/>
      <c r="W38" s="92" t="s">
        <v>168</v>
      </c>
      <c r="X38" s="86">
        <f t="shared" si="0"/>
        <v>15</v>
      </c>
      <c r="Y38" s="92"/>
      <c r="Z38" s="35"/>
      <c r="AA38" s="92" t="s">
        <v>164</v>
      </c>
      <c r="AB38" s="35"/>
      <c r="AC38" s="92" t="s">
        <v>167</v>
      </c>
      <c r="AD38" s="86">
        <f t="shared" si="6"/>
        <v>50</v>
      </c>
      <c r="AE38" s="35"/>
      <c r="AF38" s="92" t="s">
        <v>164</v>
      </c>
      <c r="AG38" s="86">
        <f t="shared" si="1"/>
        <v>95</v>
      </c>
      <c r="AH38" s="92"/>
      <c r="AI38" s="35"/>
      <c r="AJ38" s="92" t="s">
        <v>164</v>
      </c>
      <c r="AK38" s="92"/>
      <c r="AL38" s="35"/>
      <c r="AM38" s="92" t="s">
        <v>164</v>
      </c>
      <c r="AN38" s="87">
        <f t="shared" si="2"/>
        <v>50</v>
      </c>
      <c r="AO38" s="35"/>
      <c r="AP38" s="92">
        <v>4</v>
      </c>
      <c r="AQ38" s="92">
        <v>3</v>
      </c>
      <c r="AR38" s="92">
        <v>2</v>
      </c>
      <c r="AS38" s="92">
        <v>1</v>
      </c>
      <c r="AT38" s="92"/>
      <c r="AU38" s="35"/>
      <c r="AV38" s="92">
        <v>1</v>
      </c>
      <c r="AW38" s="92">
        <v>3</v>
      </c>
      <c r="AX38" s="92">
        <v>2</v>
      </c>
      <c r="AY38" s="92"/>
      <c r="AZ38" s="35"/>
      <c r="BA38" s="92">
        <v>4</v>
      </c>
      <c r="BB38" s="92">
        <v>3</v>
      </c>
      <c r="BC38" s="92">
        <v>1</v>
      </c>
      <c r="BD38" s="92">
        <v>2</v>
      </c>
      <c r="BE38" s="92"/>
      <c r="BF38" s="35"/>
      <c r="BG38" s="92" t="s">
        <v>167</v>
      </c>
      <c r="BH38" s="86">
        <f t="shared" si="3"/>
        <v>50</v>
      </c>
      <c r="BI38" s="35"/>
      <c r="BJ38" s="35"/>
      <c r="BK38" s="92" t="s">
        <v>164</v>
      </c>
      <c r="BL38" s="86">
        <f t="shared" si="4"/>
        <v>50</v>
      </c>
      <c r="BM38" s="35"/>
      <c r="BN38" s="92" t="s">
        <v>343</v>
      </c>
      <c r="BO38" s="92"/>
      <c r="BP38" s="35"/>
      <c r="BQ38" s="92">
        <v>1</v>
      </c>
      <c r="BR38" s="92">
        <v>3</v>
      </c>
      <c r="BS38" s="92">
        <v>2</v>
      </c>
      <c r="BT38" s="92"/>
      <c r="BU38" s="35"/>
      <c r="BV38" s="92">
        <v>4</v>
      </c>
      <c r="BW38" s="92">
        <v>3</v>
      </c>
      <c r="BX38" s="92">
        <v>1</v>
      </c>
      <c r="BY38" s="92">
        <v>2</v>
      </c>
      <c r="BZ38" s="92"/>
      <c r="CA38" s="35"/>
      <c r="CB38" s="92" t="s">
        <v>164</v>
      </c>
      <c r="CC38" s="92"/>
      <c r="CD38" s="92"/>
      <c r="CE38" s="35"/>
      <c r="CF38" s="92" t="s">
        <v>164</v>
      </c>
      <c r="CG38" s="86">
        <f t="shared" si="5"/>
        <v>5</v>
      </c>
      <c r="CH38" s="35"/>
      <c r="CI38" s="92"/>
      <c r="CJ38" s="92"/>
      <c r="CK38" s="92" t="s">
        <v>167</v>
      </c>
      <c r="CL38" s="92" t="s">
        <v>168</v>
      </c>
      <c r="CM38" s="92"/>
      <c r="CN38" s="92"/>
      <c r="CO38" s="92" t="s">
        <v>417</v>
      </c>
      <c r="CP38" s="92" t="s">
        <v>344</v>
      </c>
      <c r="CQ38" s="92" t="s">
        <v>351</v>
      </c>
      <c r="CR38" s="92"/>
      <c r="CS38" s="35"/>
      <c r="CT38" s="92"/>
      <c r="CU38" s="92"/>
      <c r="CV38" s="92" t="s">
        <v>167</v>
      </c>
      <c r="CW38" s="92"/>
      <c r="CX38" s="92"/>
      <c r="CY38" s="92" t="s">
        <v>356</v>
      </c>
      <c r="CZ38" s="92"/>
      <c r="DA38" s="92"/>
      <c r="DB38" s="35"/>
      <c r="DC38" s="92" t="s">
        <v>164</v>
      </c>
      <c r="DD38" s="92"/>
      <c r="DE38" s="35"/>
      <c r="DF38" s="92" t="s">
        <v>164</v>
      </c>
      <c r="DG38" s="92"/>
      <c r="DH38" s="35"/>
      <c r="DI38" s="92" t="s">
        <v>418</v>
      </c>
      <c r="DJ38" s="92" t="s">
        <v>438</v>
      </c>
      <c r="DK38" s="92" t="s">
        <v>418</v>
      </c>
      <c r="DL38" s="92" t="s">
        <v>418</v>
      </c>
      <c r="DM38" s="92"/>
      <c r="DO38" s="82"/>
      <c r="DQ38" s="92">
        <v>1</v>
      </c>
      <c r="DR38" s="92">
        <v>2</v>
      </c>
      <c r="DS38" s="92"/>
      <c r="DT38" s="92"/>
      <c r="DU38" s="92">
        <v>3</v>
      </c>
      <c r="DV38" s="92"/>
    </row>
    <row r="39" spans="1:126" x14ac:dyDescent="0.2">
      <c r="A39" s="35"/>
      <c r="B39" s="100"/>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Q39" s="35"/>
      <c r="DR39" s="35"/>
      <c r="DS39" s="35"/>
      <c r="DT39" s="35"/>
      <c r="DU39" s="35"/>
      <c r="DV39" s="35"/>
    </row>
    <row r="40" spans="1:126" x14ac:dyDescent="0.2">
      <c r="H40" s="69" t="s">
        <v>226</v>
      </c>
      <c r="I40" s="75" t="s">
        <v>227</v>
      </c>
      <c r="J40" s="75" t="s">
        <v>228</v>
      </c>
      <c r="K40" s="75" t="s">
        <v>229</v>
      </c>
      <c r="L40" s="75" t="s">
        <v>230</v>
      </c>
      <c r="M40" s="75" t="s">
        <v>231</v>
      </c>
      <c r="N40" s="75" t="s">
        <v>232</v>
      </c>
      <c r="O40" s="75" t="s">
        <v>233</v>
      </c>
    </row>
    <row r="41" spans="1:126" x14ac:dyDescent="0.2">
      <c r="F41">
        <f>+COUNTIF(F3:F38,"Yes")</f>
        <v>29</v>
      </c>
      <c r="G41">
        <f>+COUNTIF(G3:G38,"Yes")</f>
        <v>17</v>
      </c>
      <c r="I41" s="101">
        <f t="shared" ref="I41:O41" si="8">+AVERAGE(I3:I38)</f>
        <v>2.5882352941176472</v>
      </c>
      <c r="J41" s="101">
        <f t="shared" si="8"/>
        <v>3.76</v>
      </c>
      <c r="K41" s="101">
        <f t="shared" si="8"/>
        <v>1.78125</v>
      </c>
      <c r="L41" s="101">
        <f t="shared" si="8"/>
        <v>3.1111111111111112</v>
      </c>
      <c r="M41" s="101">
        <f t="shared" si="8"/>
        <v>5.0952380952380949</v>
      </c>
      <c r="N41" s="101">
        <f t="shared" si="8"/>
        <v>4.4545454545454541</v>
      </c>
      <c r="O41" s="101">
        <f t="shared" si="8"/>
        <v>2.8571428571428572</v>
      </c>
      <c r="AP41" s="75" t="s">
        <v>259</v>
      </c>
      <c r="AQ41" s="75" t="s">
        <v>260</v>
      </c>
      <c r="AR41" s="75" t="s">
        <v>261</v>
      </c>
      <c r="AS41" s="75" t="s">
        <v>262</v>
      </c>
      <c r="AT41" s="75" t="s">
        <v>263</v>
      </c>
      <c r="AV41" s="82" t="str">
        <f>+AV2</f>
        <v xml:space="preserve">a.       Repayment track record of the borrowers </v>
      </c>
      <c r="AW41" s="82" t="str">
        <f>+AW2</f>
        <v xml:space="preserve">b.      Size of the borrowers and loans </v>
      </c>
      <c r="AX41" s="82" t="str">
        <f>+AX2</f>
        <v xml:space="preserve">c.       Value of collateral </v>
      </c>
      <c r="AY41" s="82" t="str">
        <f>+AY2</f>
        <v>d.      Others (Please specify:                     )</v>
      </c>
      <c r="BA41" s="82" t="str">
        <f>+BA2</f>
        <v>a.       Number borrowers who required forb. m's</v>
      </c>
      <c r="BB41" s="82" t="str">
        <f>+BB2</f>
        <v>b.      Impact on the future cashflow of the institution</v>
      </c>
      <c r="BC41" s="82" t="str">
        <f>+BC2</f>
        <v>c.       Impact on the loan portfolio quality</v>
      </c>
      <c r="BD41" s="82" t="str">
        <f>+BD2</f>
        <v>d.      Exposure to the agriculture sector at that time</v>
      </c>
      <c r="BE41" s="82" t="str">
        <f>+BE2</f>
        <v>e.       Others (please specify:                             )</v>
      </c>
      <c r="BQ41" s="82" t="str">
        <f>+BQ2</f>
        <v xml:space="preserve">a.       Repayment track record of the borrowers </v>
      </c>
      <c r="BR41" s="82" t="str">
        <f>+BR2</f>
        <v xml:space="preserve">b.      Size of the borrowers and loans </v>
      </c>
      <c r="BS41" s="82" t="str">
        <f>+BS2</f>
        <v xml:space="preserve">c.       Value of collateral </v>
      </c>
      <c r="BT41" s="82" t="str">
        <f>+BT2</f>
        <v>d.      Others (Please specify:                     )</v>
      </c>
      <c r="BV41" s="82" t="str">
        <f>+BV2</f>
        <v>a.       Number borrowers who required new loans</v>
      </c>
      <c r="BW41" s="82" t="str">
        <f>+BW2</f>
        <v>b.      Impact on the future cashflow of the institution</v>
      </c>
      <c r="BX41" s="82" t="str">
        <f>+BX2</f>
        <v>c.       Impact on the loan portfolio quality</v>
      </c>
      <c r="BY41" s="82" t="str">
        <f>+BY2</f>
        <v>d.      Exposure to the agriculture sector at that time</v>
      </c>
      <c r="BZ41" s="82" t="str">
        <f>+BZ2</f>
        <v>e.       Others (please specify:                             )</v>
      </c>
      <c r="CB41" s="82" t="str">
        <f>+CB2</f>
        <v>a.       Write off loans, limited future access</v>
      </c>
      <c r="CC41" s="82" t="str">
        <f>+CC2</f>
        <v>b.      Wrote off loans flexible future access</v>
      </c>
      <c r="CD41" s="82" t="str">
        <f>+CD2</f>
        <v xml:space="preserve">c.       Others (please specify:                       )  </v>
      </c>
      <c r="CI41" s="82" t="str">
        <f t="shared" ref="CI41:CR41" si="9">+CI2</f>
        <v>a.       No change</v>
      </c>
      <c r="CJ41" s="82" t="str">
        <f t="shared" si="9"/>
        <v>b.      Reduced exposure to the agriculture sector</v>
      </c>
      <c r="CK41" s="82" t="str">
        <f t="shared" si="9"/>
        <v>c.       Reduced exposure to certain geographic areas</v>
      </c>
      <c r="CL41" s="82" t="str">
        <f t="shared" si="9"/>
        <v>d.      Shifted to other crops and agriculture activities</v>
      </c>
      <c r="CM41" s="82" t="str">
        <f t="shared" si="9"/>
        <v xml:space="preserve">e.       Developed new products (Please specify:           ) </v>
      </c>
      <c r="CN41" s="82" t="str">
        <f t="shared" si="9"/>
        <v>f.        Developed new strategy (Please specify:           )</v>
      </c>
      <c r="CO41" s="82" t="str">
        <f t="shared" si="9"/>
        <v>g.       Adjusted assessment policies and parameters</v>
      </c>
      <c r="CP41" s="82" t="str">
        <f t="shared" si="9"/>
        <v xml:space="preserve">h.       Adjusted monitoring policies and procedures </v>
      </c>
      <c r="CQ41" s="82" t="str">
        <f t="shared" si="9"/>
        <v>i.         Increased staff training</v>
      </c>
      <c r="CR41" s="82" t="str">
        <f t="shared" si="9"/>
        <v>j.         Others (please specify                          )</v>
      </c>
      <c r="CT41" s="82" t="str">
        <f t="shared" ref="CT41:DA41" si="10">+CT2</f>
        <v>a.       Limited time and financial resources</v>
      </c>
      <c r="CU41" s="82" t="str">
        <f t="shared" si="10"/>
        <v>b.      Limited skills to assess &amp; monitor borrowers</v>
      </c>
      <c r="CV41" s="82" t="str">
        <f t="shared" si="10"/>
        <v>c.       Limited information about impact</v>
      </c>
      <c r="CW41" s="82" t="str">
        <f t="shared" si="10"/>
        <v>d.      Limited financial resources f. loan forbearance</v>
      </c>
      <c r="CX41" s="82" t="str">
        <f t="shared" si="10"/>
        <v xml:space="preserve">e.       Limited skills for loan forbearance </v>
      </c>
      <c r="CY41" s="82" t="str">
        <f t="shared" si="10"/>
        <v xml:space="preserve">f.        Limited financial resources for new loan facilities </v>
      </c>
      <c r="CZ41" s="82" t="str">
        <f t="shared" si="10"/>
        <v>g.       Financial regulations (please specify:                  )</v>
      </c>
      <c r="DA41" s="82" t="str">
        <f t="shared" si="10"/>
        <v>h.      Others (please specify:                                        )</v>
      </c>
      <c r="DC41" s="82" t="str">
        <f>+DC2</f>
        <v>a.       No. standard policies &amp; procedures apply.</v>
      </c>
      <c r="DD41" s="82" t="str">
        <f>+DD2</f>
        <v>b.      Yes, unique policies &amp; procedures (detail    )</v>
      </c>
      <c r="DF41" s="82" t="str">
        <f>+DF2</f>
        <v>a.       No. standard policies &amp; procedures apply.</v>
      </c>
      <c r="DG41" s="82" t="str">
        <f>+DG2</f>
        <v>b.      Yes, unique policies &amp; procedures (detail    )</v>
      </c>
      <c r="DI41" s="82" t="str">
        <f>+DI2</f>
        <v xml:space="preserve">a.       Partial credit guarantees </v>
      </c>
      <c r="DJ41" s="82" t="str">
        <f>+DJ2</f>
        <v>b.      Agriculture insurance</v>
      </c>
      <c r="DK41" s="82" t="str">
        <f>+DK2</f>
        <v>c.       Credit lines contingent to natural disasters</v>
      </c>
      <c r="DL41" s="82" t="str">
        <f>+DL2</f>
        <v xml:space="preserve">d.      T/A to upgrade policies &amp; procedures f. nat disasts </v>
      </c>
      <c r="DM41" s="82" t="str">
        <f>+DM2</f>
        <v xml:space="preserve">e.       Special regulatory measures (please specify:        ) </v>
      </c>
      <c r="DQ41" s="82" t="str">
        <f t="shared" ref="DQ41:DV41" si="11">+DQ2</f>
        <v xml:space="preserve">a.      Tight cash flow </v>
      </c>
      <c r="DR41" s="82" t="str">
        <f t="shared" si="11"/>
        <v xml:space="preserve">b.      Higher NPLs </v>
      </c>
      <c r="DS41" s="82" t="str">
        <f t="shared" si="11"/>
        <v xml:space="preserve">c.       Higher monitoring costs </v>
      </c>
      <c r="DT41" s="82" t="str">
        <f t="shared" si="11"/>
        <v>d.      Fewer lending opportunities for agri</v>
      </c>
      <c r="DU41" s="82" t="str">
        <f t="shared" si="11"/>
        <v>e.       Relaxation of payment moral, moral hazard</v>
      </c>
      <c r="DV41" s="82" t="str">
        <f t="shared" si="11"/>
        <v xml:space="preserve">f.        Others (please specify:              ) </v>
      </c>
    </row>
    <row r="42" spans="1:126" x14ac:dyDescent="0.2">
      <c r="AP42">
        <f>+AVERAGE(AP3:AP38)</f>
        <v>2.2857142857142856</v>
      </c>
      <c r="AQ42">
        <f>+AVERAGE(AQ3:AQ38)</f>
        <v>2.3529411764705883</v>
      </c>
      <c r="AR42">
        <f>+AVERAGE(AR3:AR38)</f>
        <v>1.84</v>
      </c>
      <c r="AS42">
        <f>+AVERAGE(AS3:AS38)</f>
        <v>1.6666666666666667</v>
      </c>
      <c r="AT42">
        <f>+AVERAGE(AT3:AT38)</f>
        <v>2</v>
      </c>
      <c r="AV42" s="101">
        <f>+AVERAGE(AV3:AV38)</f>
        <v>1.2068965517241379</v>
      </c>
      <c r="AW42" s="101">
        <f>+AVERAGE(AW3:AW38)</f>
        <v>2.1363636363636362</v>
      </c>
      <c r="AX42" s="101">
        <f>+AVERAGE(AX3:AX38)</f>
        <v>2.125</v>
      </c>
      <c r="AY42" s="101">
        <f>+AVERAGE(AY3:AY38)</f>
        <v>2</v>
      </c>
      <c r="BA42" s="101">
        <f>+AVERAGE(BA3:BA38)</f>
        <v>2.263157894736842</v>
      </c>
      <c r="BB42" s="101">
        <f>+AVERAGE(BB3:BB38)</f>
        <v>2</v>
      </c>
      <c r="BC42" s="101">
        <f>+AVERAGE(BC3:BC38)</f>
        <v>1.5714285714285714</v>
      </c>
      <c r="BD42" s="101">
        <f>+AVERAGE(BD3:BD38)</f>
        <v>2.2142857142857144</v>
      </c>
      <c r="BE42" s="101">
        <f>+AVERAGE(BE3:BE38)</f>
        <v>1</v>
      </c>
      <c r="BQ42" s="101">
        <f>+AVERAGE(BQ3:BQ38)</f>
        <v>1.1666666666666667</v>
      </c>
      <c r="BR42" s="101">
        <f>+AVERAGE(BR3:BR38)</f>
        <v>2.4210526315789473</v>
      </c>
      <c r="BS42" s="101">
        <f>+AVERAGE(BS3:BS38)</f>
        <v>2.2400000000000002</v>
      </c>
      <c r="BT42" s="101">
        <f>+AVERAGE(BT3:BT38)</f>
        <v>1.7142857142857142</v>
      </c>
      <c r="BV42" s="101">
        <f>+AVERAGE(BV3:BV38)</f>
        <v>2.5882352941176472</v>
      </c>
      <c r="BW42" s="101">
        <f>+AVERAGE(BW3:BW38)</f>
        <v>2.3076923076923075</v>
      </c>
      <c r="BX42" s="101">
        <f>+AVERAGE(BX3:BX38)</f>
        <v>1.6071428571428572</v>
      </c>
      <c r="BY42" s="101">
        <f>+AVERAGE(BY3:BY38)</f>
        <v>2.5454545454545454</v>
      </c>
      <c r="BZ42" s="101">
        <f>+AVERAGE(BZ3:BZ38)</f>
        <v>2.6666666666666665</v>
      </c>
      <c r="CB42" s="101">
        <f>+COUNTA(CB3:CB38)</f>
        <v>14</v>
      </c>
      <c r="CC42" s="101">
        <f>+COUNTA(CC3:CC38)</f>
        <v>9</v>
      </c>
      <c r="CD42" s="101">
        <f>+COUNTA(CD3:CD38)</f>
        <v>15</v>
      </c>
      <c r="CI42" s="101">
        <f t="shared" ref="CI42:CR42" si="12">+COUNTA(CI3:CI38)</f>
        <v>1</v>
      </c>
      <c r="CJ42" s="101">
        <f t="shared" si="12"/>
        <v>10</v>
      </c>
      <c r="CK42" s="101">
        <f t="shared" si="12"/>
        <v>11</v>
      </c>
      <c r="CL42" s="101">
        <f t="shared" si="12"/>
        <v>9</v>
      </c>
      <c r="CM42" s="101">
        <f t="shared" si="12"/>
        <v>13</v>
      </c>
      <c r="CN42" s="101">
        <f t="shared" si="12"/>
        <v>9</v>
      </c>
      <c r="CO42" s="101">
        <f t="shared" si="12"/>
        <v>12</v>
      </c>
      <c r="CP42" s="101">
        <f t="shared" si="12"/>
        <v>12</v>
      </c>
      <c r="CQ42" s="101">
        <f t="shared" si="12"/>
        <v>14</v>
      </c>
      <c r="CR42" s="101">
        <f t="shared" si="12"/>
        <v>9</v>
      </c>
      <c r="CT42" s="101">
        <f t="shared" ref="CT42:DA42" si="13">+COUNTA(CT3:CT38)</f>
        <v>16</v>
      </c>
      <c r="CU42" s="101">
        <f t="shared" si="13"/>
        <v>17</v>
      </c>
      <c r="CV42" s="101">
        <f t="shared" si="13"/>
        <v>18</v>
      </c>
      <c r="CW42" s="101">
        <f t="shared" si="13"/>
        <v>18</v>
      </c>
      <c r="CX42" s="101">
        <f t="shared" si="13"/>
        <v>7</v>
      </c>
      <c r="CY42" s="101">
        <f t="shared" si="13"/>
        <v>13</v>
      </c>
      <c r="CZ42" s="101">
        <f t="shared" si="13"/>
        <v>3</v>
      </c>
      <c r="DA42" s="101">
        <f t="shared" si="13"/>
        <v>4</v>
      </c>
      <c r="DC42" s="101">
        <f>+COUNTA(DC3:DC38)</f>
        <v>18</v>
      </c>
      <c r="DD42" s="101">
        <f>+COUNTA(DD3:DD38)</f>
        <v>9</v>
      </c>
      <c r="DF42" s="101">
        <f>+COUNTA(DF3:DF38)</f>
        <v>22</v>
      </c>
      <c r="DG42" s="101">
        <f>+COUNTA(DG3:DG38)</f>
        <v>8</v>
      </c>
      <c r="DI42" s="101">
        <f>+COUNTA(DI3:DI38)</f>
        <v>26</v>
      </c>
      <c r="DJ42" s="101">
        <f>+COUNTA(DJ3:DJ38)</f>
        <v>29</v>
      </c>
      <c r="DK42" s="101">
        <f>+COUNTA(DK3:DK38)</f>
        <v>15</v>
      </c>
      <c r="DL42" s="101">
        <f>+COUNTA(DL3:DL38)</f>
        <v>17</v>
      </c>
      <c r="DM42" s="101">
        <f>+COUNTA(DM3:DM38)</f>
        <v>7</v>
      </c>
      <c r="DQ42" s="101">
        <f t="shared" ref="DQ42:DV42" si="14">+COUNTA(DQ3:DQ38)</f>
        <v>25</v>
      </c>
      <c r="DR42" s="101">
        <f t="shared" si="14"/>
        <v>23</v>
      </c>
      <c r="DS42" s="101">
        <f t="shared" si="14"/>
        <v>18</v>
      </c>
      <c r="DT42" s="101">
        <f t="shared" si="14"/>
        <v>17</v>
      </c>
      <c r="DU42" s="101">
        <f t="shared" si="14"/>
        <v>14</v>
      </c>
      <c r="DV42" s="101">
        <f t="shared" si="14"/>
        <v>3</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917C6-ACCB-4FA1-893A-7DC75FF31C7A}">
  <dimension ref="A1:DX59"/>
  <sheetViews>
    <sheetView workbookViewId="0">
      <selection sqref="A1:B1048576"/>
    </sheetView>
  </sheetViews>
  <sheetFormatPr baseColWidth="10" defaultColWidth="8.83203125" defaultRowHeight="15" x14ac:dyDescent="0.2"/>
  <cols>
    <col min="2" max="2" width="42.33203125" bestFit="1" customWidth="1"/>
    <col min="3" max="3" width="21.1640625" customWidth="1"/>
    <col min="4" max="4" width="12.83203125" customWidth="1"/>
    <col min="6" max="6" width="10.1640625" customWidth="1"/>
    <col min="25" max="25" width="9.33203125" bestFit="1" customWidth="1"/>
  </cols>
  <sheetData>
    <row r="1" spans="1:128" x14ac:dyDescent="0.2">
      <c r="B1" s="72"/>
      <c r="C1" s="72"/>
      <c r="D1" s="72"/>
      <c r="E1" s="72"/>
      <c r="F1" s="72"/>
      <c r="X1" s="72"/>
      <c r="Y1" s="72"/>
      <c r="AD1" s="72"/>
      <c r="AE1" s="72"/>
      <c r="AG1" s="72"/>
      <c r="AH1" s="72"/>
      <c r="AN1" s="72"/>
      <c r="AO1" s="72"/>
      <c r="BH1" s="73"/>
      <c r="BI1" s="73"/>
      <c r="BL1" s="73"/>
      <c r="BM1" s="73"/>
      <c r="CG1" s="73"/>
      <c r="CH1" s="73"/>
      <c r="CI1" s="73"/>
    </row>
    <row r="2" spans="1:128" s="56" customFormat="1" ht="144" x14ac:dyDescent="0.2">
      <c r="A2" s="135" t="s">
        <v>219</v>
      </c>
      <c r="B2" s="136" t="s">
        <v>220</v>
      </c>
      <c r="C2" s="136" t="s">
        <v>891</v>
      </c>
      <c r="D2" s="135" t="s">
        <v>221</v>
      </c>
      <c r="E2" s="137" t="s">
        <v>222</v>
      </c>
      <c r="F2" s="137" t="s">
        <v>223</v>
      </c>
      <c r="G2" s="135" t="s">
        <v>224</v>
      </c>
      <c r="H2" s="135" t="s">
        <v>225</v>
      </c>
      <c r="I2" s="138" t="s">
        <v>226</v>
      </c>
      <c r="J2" s="135" t="s">
        <v>227</v>
      </c>
      <c r="K2" s="135" t="s">
        <v>228</v>
      </c>
      <c r="L2" s="135" t="s">
        <v>229</v>
      </c>
      <c r="M2" s="135" t="s">
        <v>230</v>
      </c>
      <c r="N2" s="135" t="s">
        <v>231</v>
      </c>
      <c r="O2" s="135" t="s">
        <v>232</v>
      </c>
      <c r="P2" s="135" t="s">
        <v>233</v>
      </c>
      <c r="Q2" s="138" t="s">
        <v>234</v>
      </c>
      <c r="R2" s="135" t="s">
        <v>235</v>
      </c>
      <c r="S2" s="138" t="s">
        <v>236</v>
      </c>
      <c r="T2" s="135" t="s">
        <v>237</v>
      </c>
      <c r="U2" s="135" t="s">
        <v>238</v>
      </c>
      <c r="V2" s="135" t="s">
        <v>239</v>
      </c>
      <c r="W2" s="138" t="s">
        <v>240</v>
      </c>
      <c r="X2" s="139" t="s">
        <v>241</v>
      </c>
      <c r="Y2" s="140" t="s">
        <v>242</v>
      </c>
      <c r="Z2" s="135" t="s">
        <v>243</v>
      </c>
      <c r="AA2" s="138" t="s">
        <v>244</v>
      </c>
      <c r="AB2" s="139" t="s">
        <v>245</v>
      </c>
      <c r="AC2" s="138" t="s">
        <v>246</v>
      </c>
      <c r="AD2" s="139" t="s">
        <v>247</v>
      </c>
      <c r="AE2" s="141" t="s">
        <v>248</v>
      </c>
      <c r="AF2" s="138" t="s">
        <v>249</v>
      </c>
      <c r="AG2" s="139" t="s">
        <v>250</v>
      </c>
      <c r="AH2" s="141" t="s">
        <v>251</v>
      </c>
      <c r="AI2" s="139" t="s">
        <v>252</v>
      </c>
      <c r="AJ2" s="138" t="s">
        <v>253</v>
      </c>
      <c r="AK2" s="139" t="s">
        <v>254</v>
      </c>
      <c r="AL2" s="139" t="s">
        <v>252</v>
      </c>
      <c r="AM2" s="138" t="s">
        <v>255</v>
      </c>
      <c r="AN2" s="139" t="s">
        <v>256</v>
      </c>
      <c r="AO2" s="141" t="s">
        <v>257</v>
      </c>
      <c r="AP2" s="138" t="s">
        <v>258</v>
      </c>
      <c r="AQ2" s="135" t="s">
        <v>259</v>
      </c>
      <c r="AR2" s="135" t="s">
        <v>260</v>
      </c>
      <c r="AS2" s="135" t="s">
        <v>261</v>
      </c>
      <c r="AT2" s="135" t="s">
        <v>262</v>
      </c>
      <c r="AU2" s="135" t="s">
        <v>263</v>
      </c>
      <c r="AV2" s="138" t="s">
        <v>264</v>
      </c>
      <c r="AW2" s="135" t="s">
        <v>265</v>
      </c>
      <c r="AX2" s="135" t="s">
        <v>266</v>
      </c>
      <c r="AY2" s="135" t="s">
        <v>267</v>
      </c>
      <c r="AZ2" s="135" t="s">
        <v>268</v>
      </c>
      <c r="BA2" s="138" t="s">
        <v>269</v>
      </c>
      <c r="BB2" s="135" t="s">
        <v>270</v>
      </c>
      <c r="BC2" s="135" t="s">
        <v>271</v>
      </c>
      <c r="BD2" s="135" t="s">
        <v>272</v>
      </c>
      <c r="BE2" s="135" t="s">
        <v>273</v>
      </c>
      <c r="BF2" s="135" t="s">
        <v>274</v>
      </c>
      <c r="BG2" s="138" t="s">
        <v>275</v>
      </c>
      <c r="BH2" s="139" t="s">
        <v>276</v>
      </c>
      <c r="BI2" s="141" t="s">
        <v>277</v>
      </c>
      <c r="BJ2" s="138" t="s">
        <v>278</v>
      </c>
      <c r="BK2" s="138" t="s">
        <v>279</v>
      </c>
      <c r="BL2" s="135" t="s">
        <v>280</v>
      </c>
      <c r="BM2" s="141" t="s">
        <v>281</v>
      </c>
      <c r="BN2" s="138" t="s">
        <v>282</v>
      </c>
      <c r="BO2" s="139" t="s">
        <v>283</v>
      </c>
      <c r="BP2" s="139" t="s">
        <v>284</v>
      </c>
      <c r="BQ2" s="138" t="s">
        <v>285</v>
      </c>
      <c r="BR2" s="135" t="s">
        <v>265</v>
      </c>
      <c r="BS2" s="135" t="s">
        <v>266</v>
      </c>
      <c r="BT2" s="135" t="s">
        <v>267</v>
      </c>
      <c r="BU2" s="135" t="s">
        <v>268</v>
      </c>
      <c r="BV2" s="138" t="s">
        <v>286</v>
      </c>
      <c r="BW2" s="135" t="s">
        <v>287</v>
      </c>
      <c r="BX2" s="135" t="s">
        <v>271</v>
      </c>
      <c r="BY2" s="135" t="s">
        <v>272</v>
      </c>
      <c r="BZ2" s="135" t="s">
        <v>273</v>
      </c>
      <c r="CA2" s="135" t="s">
        <v>274</v>
      </c>
      <c r="CB2" s="138" t="s">
        <v>288</v>
      </c>
      <c r="CC2" s="135" t="s">
        <v>289</v>
      </c>
      <c r="CD2" s="135" t="s">
        <v>290</v>
      </c>
      <c r="CE2" s="135" t="s">
        <v>291</v>
      </c>
      <c r="CF2" s="138" t="s">
        <v>292</v>
      </c>
      <c r="CG2" s="139" t="s">
        <v>293</v>
      </c>
      <c r="CH2" s="141" t="s">
        <v>294</v>
      </c>
      <c r="CI2" s="141" t="s">
        <v>892</v>
      </c>
      <c r="CJ2" s="138" t="s">
        <v>295</v>
      </c>
      <c r="CK2" s="135" t="s">
        <v>296</v>
      </c>
      <c r="CL2" s="135" t="s">
        <v>297</v>
      </c>
      <c r="CM2" s="135" t="s">
        <v>298</v>
      </c>
      <c r="CN2" s="135" t="s">
        <v>299</v>
      </c>
      <c r="CO2" s="135" t="s">
        <v>300</v>
      </c>
      <c r="CP2" s="135" t="s">
        <v>301</v>
      </c>
      <c r="CQ2" s="135" t="s">
        <v>302</v>
      </c>
      <c r="CR2" s="135" t="s">
        <v>303</v>
      </c>
      <c r="CS2" s="135" t="s">
        <v>304</v>
      </c>
      <c r="CT2" s="135" t="s">
        <v>305</v>
      </c>
      <c r="CU2" s="138" t="s">
        <v>306</v>
      </c>
      <c r="CV2" s="135" t="s">
        <v>307</v>
      </c>
      <c r="CW2" s="135" t="s">
        <v>308</v>
      </c>
      <c r="CX2" s="135" t="s">
        <v>309</v>
      </c>
      <c r="CY2" s="135" t="s">
        <v>310</v>
      </c>
      <c r="CZ2" s="135" t="s">
        <v>311</v>
      </c>
      <c r="DA2" s="135" t="s">
        <v>312</v>
      </c>
      <c r="DB2" s="135" t="s">
        <v>313</v>
      </c>
      <c r="DC2" s="135" t="s">
        <v>314</v>
      </c>
      <c r="DD2" s="138" t="s">
        <v>315</v>
      </c>
      <c r="DE2" s="135" t="s">
        <v>316</v>
      </c>
      <c r="DF2" s="135" t="s">
        <v>317</v>
      </c>
      <c r="DG2" s="138" t="s">
        <v>318</v>
      </c>
      <c r="DH2" s="135" t="s">
        <v>316</v>
      </c>
      <c r="DI2" s="135" t="s">
        <v>317</v>
      </c>
      <c r="DJ2" s="138" t="s">
        <v>319</v>
      </c>
      <c r="DK2" s="135" t="s">
        <v>320</v>
      </c>
      <c r="DL2" s="135" t="s">
        <v>321</v>
      </c>
      <c r="DM2" s="135" t="s">
        <v>322</v>
      </c>
      <c r="DN2" s="135" t="s">
        <v>323</v>
      </c>
      <c r="DO2" s="135" t="s">
        <v>324</v>
      </c>
      <c r="DP2" s="138" t="s">
        <v>325</v>
      </c>
      <c r="DQ2" s="135" t="s">
        <v>326</v>
      </c>
      <c r="DR2" s="138" t="s">
        <v>327</v>
      </c>
      <c r="DS2" s="135" t="s">
        <v>328</v>
      </c>
      <c r="DT2" s="135" t="s">
        <v>329</v>
      </c>
      <c r="DU2" s="135" t="s">
        <v>330</v>
      </c>
      <c r="DV2" s="135" t="s">
        <v>331</v>
      </c>
      <c r="DW2" s="135" t="s">
        <v>332</v>
      </c>
      <c r="DX2" s="135" t="s">
        <v>333</v>
      </c>
    </row>
    <row r="3" spans="1:128" x14ac:dyDescent="0.2">
      <c r="A3" s="92" t="s">
        <v>11</v>
      </c>
      <c r="B3" s="93">
        <v>27906976</v>
      </c>
      <c r="C3" s="142" t="s">
        <v>884</v>
      </c>
      <c r="D3" s="92" t="s">
        <v>347</v>
      </c>
      <c r="E3" s="96"/>
      <c r="F3" s="84">
        <f>(IF(D3="i", 5, IF(D3="ii", 7.5, IF(D3="iii", 12.5, IF(D3="iv", 37.5, IF(D3="v", 50, IF(D3="", "", "Invalid")))))))*0.4</f>
        <v>3</v>
      </c>
      <c r="G3" s="92" t="s">
        <v>4</v>
      </c>
      <c r="H3" s="92" t="s">
        <v>5</v>
      </c>
      <c r="I3" s="35"/>
      <c r="J3" s="92">
        <v>1</v>
      </c>
      <c r="K3" s="92">
        <v>3</v>
      </c>
      <c r="L3" s="92">
        <v>2</v>
      </c>
      <c r="M3" s="92">
        <v>4</v>
      </c>
      <c r="N3" s="92">
        <v>5</v>
      </c>
      <c r="O3" s="92">
        <v>6</v>
      </c>
      <c r="P3" s="92"/>
      <c r="Q3" s="35"/>
      <c r="R3" s="92" t="s">
        <v>164</v>
      </c>
      <c r="S3" s="35"/>
      <c r="T3" s="92" t="s">
        <v>380</v>
      </c>
      <c r="U3" s="92" t="s">
        <v>166</v>
      </c>
      <c r="V3" s="92"/>
      <c r="W3" s="35"/>
      <c r="X3" s="92" t="s">
        <v>168</v>
      </c>
      <c r="Y3" s="86">
        <f t="shared" ref="Y3:Y38" si="0">IF(X3="a", 50, IF(X3="b", 40, IF(X3="c", 25, IF(X3="d", 15, IF(X3="e", 8, IF(X3="f", 2.5, IF(X3="", "", "Invalid")))))))</f>
        <v>15</v>
      </c>
      <c r="Z3" s="95" t="s">
        <v>381</v>
      </c>
      <c r="AA3" s="35"/>
      <c r="AB3" s="92"/>
      <c r="AC3" s="35"/>
      <c r="AD3" s="92" t="s">
        <v>166</v>
      </c>
      <c r="AE3" s="86">
        <f t="shared" ref="AE3:AE31" si="1">IF(AD3="a", 90, IF(AD3="b", 70, IF(AD3="c", 50, IF(AD3="d", 30, IF(AD3="e", 10, IF(AD3="", "", "Invalid"))))))</f>
        <v>70</v>
      </c>
      <c r="AF3" s="35"/>
      <c r="AG3" s="92" t="s">
        <v>166</v>
      </c>
      <c r="AH3" s="86">
        <f t="shared" ref="AH3:AH38" si="2">IF(AG3="a", 95, IF(AG3="b", 90, IF(AG3="c", 20, IF(AG3="", "", "Invalid"))))</f>
        <v>90</v>
      </c>
      <c r="AI3" s="92"/>
      <c r="AJ3" s="35"/>
      <c r="AK3" s="92" t="s">
        <v>382</v>
      </c>
      <c r="AL3" s="97"/>
      <c r="AM3" s="35"/>
      <c r="AN3" s="92" t="s">
        <v>168</v>
      </c>
      <c r="AO3" s="87" t="str">
        <f t="shared" ref="AO3:AO38" si="3">IF(AN3="a", 50, IF(AN3="b", 38, IF(AN3="c", 15.5, IF(AN3="d", "5", IF(AG3="", "", "Invalid")))))</f>
        <v>5</v>
      </c>
      <c r="AP3" s="35"/>
      <c r="AQ3" s="92">
        <v>2</v>
      </c>
      <c r="AR3" s="92">
        <v>3</v>
      </c>
      <c r="AS3" s="92">
        <v>2</v>
      </c>
      <c r="AT3" s="92">
        <v>4</v>
      </c>
      <c r="AU3" s="92"/>
      <c r="AV3" s="35"/>
      <c r="AW3" s="92">
        <v>1</v>
      </c>
      <c r="AX3" s="92">
        <v>3</v>
      </c>
      <c r="AY3" s="92">
        <v>2</v>
      </c>
      <c r="AZ3" s="92"/>
      <c r="BA3" s="35"/>
      <c r="BB3" s="92">
        <v>2</v>
      </c>
      <c r="BC3" s="92">
        <v>4</v>
      </c>
      <c r="BD3" s="92">
        <v>1</v>
      </c>
      <c r="BE3" s="92">
        <v>3</v>
      </c>
      <c r="BF3" s="92"/>
      <c r="BG3" s="35"/>
      <c r="BH3" s="92" t="s">
        <v>166</v>
      </c>
      <c r="BI3" s="86">
        <f t="shared" ref="BI3:BI38" si="4">IF(BH3="a", 90, IF(BH3="b", 70, IF(BH3="c", 50, IF(BH3="d", 30, IF(BH3="", "", "Invalid")))))</f>
        <v>70</v>
      </c>
      <c r="BJ3" s="35"/>
      <c r="BK3" s="35"/>
      <c r="BL3" s="92" t="s">
        <v>164</v>
      </c>
      <c r="BM3" s="86">
        <f t="shared" ref="BM3:BM38" si="5">IF(BL3="a",50,IF(BL3="b",38,IF(BL3="c",15.5,IF(BL3="d",2.5,IF(BL3="NO","No",IF(BL3="","", "Invalid"))))))</f>
        <v>50</v>
      </c>
      <c r="BN3" s="35"/>
      <c r="BO3" s="92"/>
      <c r="BP3" s="92" t="s">
        <v>340</v>
      </c>
      <c r="BQ3" s="35"/>
      <c r="BR3" s="92">
        <v>1</v>
      </c>
      <c r="BS3" s="92">
        <v>3</v>
      </c>
      <c r="BT3" s="92">
        <v>2</v>
      </c>
      <c r="BU3" s="92"/>
      <c r="BV3" s="35"/>
      <c r="BW3" s="92">
        <v>2</v>
      </c>
      <c r="BX3" s="92">
        <v>4</v>
      </c>
      <c r="BY3" s="92">
        <v>3</v>
      </c>
      <c r="BZ3" s="92">
        <v>1</v>
      </c>
      <c r="CA3" s="92"/>
      <c r="CB3" s="35"/>
      <c r="CC3" s="92"/>
      <c r="CD3" s="92" t="s">
        <v>166</v>
      </c>
      <c r="CE3" s="92"/>
      <c r="CF3" s="35"/>
      <c r="CG3" s="92" t="s">
        <v>164</v>
      </c>
      <c r="CH3" s="86">
        <f t="shared" ref="CH3:CH31" si="6">IF(CG3="a",5,IF(CG3="b",7.5,IF(CG3="c",15.5,IF(CG3="d",35.5,IF(CG3="e",50,IF(CG3="","", "Invalid"))))))</f>
        <v>5</v>
      </c>
      <c r="CI3" s="86">
        <f t="shared" ref="CI3:CI31" si="7">+CH3*F3/100</f>
        <v>0.15</v>
      </c>
      <c r="CJ3" s="35"/>
      <c r="CK3" s="92"/>
      <c r="CL3" s="92"/>
      <c r="CM3" s="92"/>
      <c r="CN3" s="92"/>
      <c r="CO3" s="92" t="s">
        <v>343</v>
      </c>
      <c r="CP3" s="92"/>
      <c r="CQ3" s="92"/>
      <c r="CR3" s="92" t="s">
        <v>343</v>
      </c>
      <c r="CS3" s="92" t="s">
        <v>343</v>
      </c>
      <c r="CT3" s="92"/>
      <c r="CU3" s="35"/>
      <c r="CV3" s="92"/>
      <c r="CW3" s="92"/>
      <c r="CX3" s="92" t="s">
        <v>343</v>
      </c>
      <c r="CY3" s="92" t="s">
        <v>343</v>
      </c>
      <c r="CZ3" s="92"/>
      <c r="DA3" s="92"/>
      <c r="DB3" s="92"/>
      <c r="DC3" s="92"/>
      <c r="DD3" s="35" t="s">
        <v>4</v>
      </c>
      <c r="DE3" s="92"/>
      <c r="DF3" s="92" t="s">
        <v>343</v>
      </c>
      <c r="DG3" s="35"/>
      <c r="DH3" s="92"/>
      <c r="DI3" s="92" t="s">
        <v>343</v>
      </c>
      <c r="DJ3" s="35"/>
      <c r="DK3" s="92" t="s">
        <v>343</v>
      </c>
      <c r="DL3" s="82" t="s">
        <v>343</v>
      </c>
      <c r="DM3" s="92"/>
      <c r="DN3" s="92"/>
      <c r="DO3" s="92"/>
      <c r="DP3" s="35"/>
      <c r="DQ3" s="92"/>
      <c r="DR3" s="35"/>
      <c r="DS3" s="92" t="s">
        <v>343</v>
      </c>
      <c r="DT3" s="92" t="s">
        <v>343</v>
      </c>
      <c r="DU3" s="92"/>
      <c r="DV3" s="92"/>
      <c r="DW3" s="92" t="s">
        <v>343</v>
      </c>
      <c r="DX3" s="92"/>
    </row>
    <row r="4" spans="1:128" x14ac:dyDescent="0.2">
      <c r="A4" s="82" t="s">
        <v>11</v>
      </c>
      <c r="B4" s="83">
        <f>600000000000*0.00076</f>
        <v>456000000</v>
      </c>
      <c r="C4" s="142" t="s">
        <v>883</v>
      </c>
      <c r="D4" s="82" t="s">
        <v>351</v>
      </c>
      <c r="E4" s="84"/>
      <c r="F4" s="84">
        <f>IF(D4="i", 5, IF(D4="ii", 7.5, IF(D4="iii", 12.5, IF(D4="iv", 37.5, IF(D4="v", 50, IF(D4="", "", "Invalid"))))))</f>
        <v>5</v>
      </c>
      <c r="G4" s="82" t="s">
        <v>4</v>
      </c>
      <c r="H4" s="82" t="s">
        <v>4</v>
      </c>
      <c r="J4" s="82">
        <v>2</v>
      </c>
      <c r="K4" s="82"/>
      <c r="L4" s="82">
        <v>1</v>
      </c>
      <c r="M4" s="82">
        <v>1</v>
      </c>
      <c r="N4" s="82"/>
      <c r="O4" s="82"/>
      <c r="P4" s="82"/>
      <c r="R4" s="82" t="s">
        <v>164</v>
      </c>
      <c r="T4" s="82">
        <v>2021</v>
      </c>
      <c r="U4" s="82" t="s">
        <v>168</v>
      </c>
      <c r="V4" s="82" t="s">
        <v>352</v>
      </c>
      <c r="X4" s="82" t="s">
        <v>336</v>
      </c>
      <c r="Y4" s="86">
        <f t="shared" si="0"/>
        <v>8</v>
      </c>
      <c r="Z4" s="82"/>
      <c r="AB4" s="82" t="s">
        <v>164</v>
      </c>
      <c r="AD4" s="82" t="s">
        <v>164</v>
      </c>
      <c r="AE4" s="86">
        <f t="shared" si="1"/>
        <v>90</v>
      </c>
      <c r="AG4" s="82" t="s">
        <v>164</v>
      </c>
      <c r="AH4" s="86">
        <f t="shared" si="2"/>
        <v>95</v>
      </c>
      <c r="AI4" s="82"/>
      <c r="AK4" s="82" t="s">
        <v>353</v>
      </c>
      <c r="AL4" s="82"/>
      <c r="AN4" s="82" t="s">
        <v>164</v>
      </c>
      <c r="AO4" s="87">
        <f t="shared" si="3"/>
        <v>50</v>
      </c>
      <c r="AQ4" s="82"/>
      <c r="AR4" s="82"/>
      <c r="AS4" s="82">
        <v>1</v>
      </c>
      <c r="AT4" s="82">
        <v>1</v>
      </c>
      <c r="AU4" s="82"/>
      <c r="AV4" t="s">
        <v>339</v>
      </c>
      <c r="AW4" s="82">
        <v>1</v>
      </c>
      <c r="AX4" s="82"/>
      <c r="AY4" s="82">
        <v>2</v>
      </c>
      <c r="AZ4" s="82"/>
      <c r="BB4" s="82"/>
      <c r="BC4" s="82">
        <v>3</v>
      </c>
      <c r="BD4" s="82">
        <v>3</v>
      </c>
      <c r="BE4" s="82"/>
      <c r="BF4" s="82"/>
      <c r="BH4" s="82" t="s">
        <v>164</v>
      </c>
      <c r="BI4" s="86">
        <f t="shared" si="4"/>
        <v>90</v>
      </c>
      <c r="BL4" s="82" t="s">
        <v>164</v>
      </c>
      <c r="BM4" s="86">
        <f t="shared" si="5"/>
        <v>50</v>
      </c>
      <c r="BO4" s="82" t="s">
        <v>343</v>
      </c>
      <c r="BP4" s="82"/>
      <c r="BQ4" t="s">
        <v>341</v>
      </c>
      <c r="BR4" s="82">
        <v>1</v>
      </c>
      <c r="BS4" s="82"/>
      <c r="BT4" s="82">
        <v>1</v>
      </c>
      <c r="BU4" s="82"/>
      <c r="BW4" s="82"/>
      <c r="BX4" s="82"/>
      <c r="BY4" s="82">
        <v>1</v>
      </c>
      <c r="BZ4" s="82">
        <v>1</v>
      </c>
      <c r="CA4" s="82"/>
      <c r="CC4" s="82" t="s">
        <v>164</v>
      </c>
      <c r="CD4" s="82"/>
      <c r="CE4" s="82"/>
      <c r="CG4" s="82" t="s">
        <v>164</v>
      </c>
      <c r="CH4" s="86">
        <f t="shared" si="6"/>
        <v>5</v>
      </c>
      <c r="CI4" s="86">
        <f t="shared" si="7"/>
        <v>0.25</v>
      </c>
      <c r="CK4" s="82"/>
      <c r="CL4" s="82"/>
      <c r="CM4" s="82"/>
      <c r="CN4" s="82" t="s">
        <v>343</v>
      </c>
      <c r="CO4" s="82"/>
      <c r="CP4" s="82"/>
      <c r="CQ4" s="82"/>
      <c r="CR4" s="82"/>
      <c r="CS4" s="82"/>
      <c r="CT4" s="82" t="s">
        <v>343</v>
      </c>
      <c r="CV4" s="82"/>
      <c r="CW4" s="82" t="s">
        <v>343</v>
      </c>
      <c r="CX4" s="82"/>
      <c r="CY4" s="82"/>
      <c r="CZ4" s="82"/>
      <c r="DA4" s="82"/>
      <c r="DB4" s="82"/>
      <c r="DC4" s="82"/>
      <c r="DD4" t="s">
        <v>455</v>
      </c>
      <c r="DE4" s="82"/>
      <c r="DF4" s="82"/>
      <c r="DH4" s="82" t="s">
        <v>343</v>
      </c>
      <c r="DI4" s="82"/>
      <c r="DK4" s="82">
        <v>1</v>
      </c>
      <c r="DL4" s="82">
        <v>1</v>
      </c>
      <c r="DM4" s="82">
        <v>1</v>
      </c>
      <c r="DN4" s="82"/>
      <c r="DO4" s="82">
        <v>1</v>
      </c>
      <c r="DQ4" s="82" t="s">
        <v>214</v>
      </c>
      <c r="DS4" s="82">
        <v>1</v>
      </c>
      <c r="DT4" s="82">
        <v>1</v>
      </c>
      <c r="DU4" s="82"/>
      <c r="DV4" s="82"/>
      <c r="DW4" s="82"/>
      <c r="DX4" s="82"/>
    </row>
    <row r="5" spans="1:128" x14ac:dyDescent="0.2">
      <c r="A5" s="92" t="s">
        <v>393</v>
      </c>
      <c r="B5" s="93">
        <v>87596899</v>
      </c>
      <c r="C5" s="142" t="s">
        <v>884</v>
      </c>
      <c r="D5" s="92" t="s">
        <v>351</v>
      </c>
      <c r="E5" s="92"/>
      <c r="F5" s="84">
        <f>IF(D5="i", 5, IF(D5="ii", 7.5, IF(D5="iii", 12.5, IF(D5="iv", 37.5, IF(D5="v", 50, IF(D5="", "", "Invalid"))))))</f>
        <v>5</v>
      </c>
      <c r="G5" s="92" t="s">
        <v>4</v>
      </c>
      <c r="H5" s="92" t="s">
        <v>5</v>
      </c>
      <c r="I5" s="35"/>
      <c r="J5" s="92"/>
      <c r="K5" s="92">
        <v>1</v>
      </c>
      <c r="L5" s="92">
        <v>1</v>
      </c>
      <c r="M5" s="92"/>
      <c r="N5" s="92"/>
      <c r="O5" s="92"/>
      <c r="P5" s="92"/>
      <c r="Q5" s="35"/>
      <c r="R5" s="92" t="s">
        <v>355</v>
      </c>
      <c r="S5" s="35"/>
      <c r="T5" s="92">
        <v>2019</v>
      </c>
      <c r="U5" s="92" t="s">
        <v>355</v>
      </c>
      <c r="V5" s="92"/>
      <c r="W5" s="35"/>
      <c r="X5" s="92" t="s">
        <v>166</v>
      </c>
      <c r="Y5" s="86">
        <f t="shared" si="0"/>
        <v>40</v>
      </c>
      <c r="Z5" s="92"/>
      <c r="AA5" s="35"/>
      <c r="AB5" s="92" t="s">
        <v>168</v>
      </c>
      <c r="AC5" s="35"/>
      <c r="AD5" s="92" t="s">
        <v>164</v>
      </c>
      <c r="AE5" s="86">
        <f t="shared" si="1"/>
        <v>90</v>
      </c>
      <c r="AF5" s="35"/>
      <c r="AG5" s="92" t="s">
        <v>164</v>
      </c>
      <c r="AH5" s="86">
        <f t="shared" si="2"/>
        <v>95</v>
      </c>
      <c r="AI5" s="92"/>
      <c r="AJ5" s="35"/>
      <c r="AK5" s="92" t="s">
        <v>392</v>
      </c>
      <c r="AL5" s="92"/>
      <c r="AM5" s="35"/>
      <c r="AN5" s="92" t="s">
        <v>164</v>
      </c>
      <c r="AO5" s="87">
        <f t="shared" si="3"/>
        <v>50</v>
      </c>
      <c r="AP5" s="35"/>
      <c r="AQ5" s="82"/>
      <c r="AR5" s="92">
        <v>1</v>
      </c>
      <c r="AS5" s="92">
        <v>1</v>
      </c>
      <c r="AT5" s="92">
        <v>1</v>
      </c>
      <c r="AU5" s="92"/>
      <c r="AV5" s="35"/>
      <c r="AW5" s="92">
        <v>3</v>
      </c>
      <c r="AX5" s="92">
        <v>4</v>
      </c>
      <c r="AY5" s="92">
        <v>1</v>
      </c>
      <c r="AZ5" s="92">
        <v>2</v>
      </c>
      <c r="BA5" s="35"/>
      <c r="BB5" s="92">
        <v>2</v>
      </c>
      <c r="BC5" s="92">
        <v>1</v>
      </c>
      <c r="BD5" s="92">
        <v>1</v>
      </c>
      <c r="BE5" s="92">
        <v>3</v>
      </c>
      <c r="BF5" s="92"/>
      <c r="BG5" s="35"/>
      <c r="BH5" s="92" t="s">
        <v>164</v>
      </c>
      <c r="BI5" s="86">
        <f t="shared" si="4"/>
        <v>90</v>
      </c>
      <c r="BJ5" s="35"/>
      <c r="BK5" s="35"/>
      <c r="BL5" s="92" t="s">
        <v>176</v>
      </c>
      <c r="BM5" s="86" t="str">
        <f t="shared" si="5"/>
        <v>Invalid</v>
      </c>
      <c r="BN5" s="35"/>
      <c r="BO5" s="92"/>
      <c r="BP5" s="92" t="s">
        <v>340</v>
      </c>
      <c r="BQ5" s="35"/>
      <c r="BR5" s="92">
        <v>1</v>
      </c>
      <c r="BS5" s="92"/>
      <c r="BT5" s="92">
        <v>2</v>
      </c>
      <c r="BU5" s="92"/>
      <c r="BV5" s="35"/>
      <c r="BW5" s="92"/>
      <c r="BX5" s="92">
        <v>1</v>
      </c>
      <c r="BY5" s="92">
        <v>2</v>
      </c>
      <c r="BZ5" s="92">
        <v>1</v>
      </c>
      <c r="CA5" s="92"/>
      <c r="CB5" s="35"/>
      <c r="CC5" s="92" t="s">
        <v>164</v>
      </c>
      <c r="CD5" s="92"/>
      <c r="CE5" s="92"/>
      <c r="CF5" s="35"/>
      <c r="CG5" s="92" t="s">
        <v>164</v>
      </c>
      <c r="CH5" s="86">
        <f t="shared" si="6"/>
        <v>5</v>
      </c>
      <c r="CI5" s="86">
        <f t="shared" si="7"/>
        <v>0.25</v>
      </c>
      <c r="CJ5" s="35"/>
      <c r="CK5" s="92"/>
      <c r="CL5" s="92"/>
      <c r="CM5" s="92" t="s">
        <v>343</v>
      </c>
      <c r="CN5" s="92" t="s">
        <v>343</v>
      </c>
      <c r="CO5" s="92" t="s">
        <v>343</v>
      </c>
      <c r="CP5" s="92"/>
      <c r="CQ5" s="92"/>
      <c r="CR5" s="92"/>
      <c r="CS5" s="92" t="s">
        <v>343</v>
      </c>
      <c r="CT5" s="92"/>
      <c r="CU5" s="35"/>
      <c r="CV5" s="92"/>
      <c r="CW5" s="92" t="s">
        <v>343</v>
      </c>
      <c r="CX5" s="92"/>
      <c r="CY5" s="92"/>
      <c r="CZ5" s="92"/>
      <c r="DA5" s="92"/>
      <c r="DB5" s="92"/>
      <c r="DC5" s="92"/>
      <c r="DD5" s="35" t="s">
        <v>4</v>
      </c>
      <c r="DE5" s="92"/>
      <c r="DF5" s="92" t="s">
        <v>343</v>
      </c>
      <c r="DG5" s="35"/>
      <c r="DH5" s="92" t="s">
        <v>343</v>
      </c>
      <c r="DI5" s="92"/>
      <c r="DJ5" s="35"/>
      <c r="DK5" s="92">
        <v>2</v>
      </c>
      <c r="DL5" s="92">
        <v>1</v>
      </c>
      <c r="DM5" s="92"/>
      <c r="DN5" s="92"/>
      <c r="DO5" s="92"/>
      <c r="DP5" s="35"/>
      <c r="DQ5" s="92"/>
      <c r="DR5" s="35"/>
      <c r="DS5" s="92">
        <v>2</v>
      </c>
      <c r="DT5" s="92">
        <v>1</v>
      </c>
      <c r="DU5" s="92">
        <v>5</v>
      </c>
      <c r="DV5" s="92">
        <v>4</v>
      </c>
      <c r="DW5" s="92">
        <v>3</v>
      </c>
      <c r="DX5" s="92"/>
    </row>
    <row r="6" spans="1:128" x14ac:dyDescent="0.2">
      <c r="A6" s="92" t="s">
        <v>11</v>
      </c>
      <c r="B6" s="93">
        <v>82316128.929000005</v>
      </c>
      <c r="C6" s="142" t="s">
        <v>884</v>
      </c>
      <c r="D6" s="92" t="s">
        <v>347</v>
      </c>
      <c r="E6" s="92"/>
      <c r="F6" s="84">
        <f>IF(D6="i", 5, IF(D6="ii", 7.5, IF(D6="iii", 12.5, IF(D6="iv", 37.5, IF(D6="v", 50, IF(D6="", "", "Invalid"))))))</f>
        <v>7.5</v>
      </c>
      <c r="G6" s="92" t="s">
        <v>418</v>
      </c>
      <c r="H6" s="92" t="s">
        <v>418</v>
      </c>
      <c r="I6" s="35"/>
      <c r="J6" s="92">
        <v>4</v>
      </c>
      <c r="K6" s="92">
        <v>7</v>
      </c>
      <c r="L6" s="92">
        <v>2</v>
      </c>
      <c r="M6" s="92">
        <v>1</v>
      </c>
      <c r="N6" s="92">
        <v>6</v>
      </c>
      <c r="O6" s="92">
        <v>5</v>
      </c>
      <c r="P6" s="92">
        <v>3</v>
      </c>
      <c r="Q6" s="35"/>
      <c r="R6" s="92" t="s">
        <v>164</v>
      </c>
      <c r="S6" s="35"/>
      <c r="T6" s="92">
        <v>2023</v>
      </c>
      <c r="U6" s="92" t="s">
        <v>420</v>
      </c>
      <c r="V6" s="92" t="s">
        <v>424</v>
      </c>
      <c r="W6" s="35"/>
      <c r="X6" s="92" t="s">
        <v>336</v>
      </c>
      <c r="Y6" s="86">
        <f t="shared" si="0"/>
        <v>8</v>
      </c>
      <c r="Z6" s="92" t="s">
        <v>425</v>
      </c>
      <c r="AA6" s="35"/>
      <c r="AB6" s="92" t="s">
        <v>168</v>
      </c>
      <c r="AC6" s="35"/>
      <c r="AD6" s="92" t="s">
        <v>164</v>
      </c>
      <c r="AE6" s="86">
        <f t="shared" si="1"/>
        <v>90</v>
      </c>
      <c r="AF6" s="35"/>
      <c r="AG6" s="92" t="s">
        <v>167</v>
      </c>
      <c r="AH6" s="86">
        <f t="shared" si="2"/>
        <v>20</v>
      </c>
      <c r="AI6" s="92"/>
      <c r="AJ6" s="35"/>
      <c r="AK6" s="92" t="s">
        <v>353</v>
      </c>
      <c r="AL6" s="92"/>
      <c r="AM6" s="35"/>
      <c r="AN6" s="92" t="s">
        <v>165</v>
      </c>
      <c r="AO6" s="87" t="str">
        <f t="shared" si="3"/>
        <v>Invalid</v>
      </c>
      <c r="AP6" s="35"/>
      <c r="AQ6" s="92" t="s">
        <v>426</v>
      </c>
      <c r="AR6" s="92" t="s">
        <v>426</v>
      </c>
      <c r="AS6" s="92" t="s">
        <v>426</v>
      </c>
      <c r="AT6" s="92">
        <v>1</v>
      </c>
      <c r="AU6" s="92">
        <v>2</v>
      </c>
      <c r="AV6" s="35"/>
      <c r="AW6" s="92">
        <v>1</v>
      </c>
      <c r="AX6" s="92">
        <v>2</v>
      </c>
      <c r="AY6" s="92"/>
      <c r="AZ6" s="92">
        <v>3</v>
      </c>
      <c r="BA6" s="35"/>
      <c r="BB6" s="92"/>
      <c r="BC6" s="92">
        <v>1</v>
      </c>
      <c r="BD6" s="92">
        <v>2</v>
      </c>
      <c r="BE6" s="92">
        <v>3</v>
      </c>
      <c r="BF6" s="92"/>
      <c r="BG6" s="35"/>
      <c r="BH6" s="92" t="s">
        <v>164</v>
      </c>
      <c r="BI6" s="86">
        <f t="shared" si="4"/>
        <v>90</v>
      </c>
      <c r="BJ6" s="35"/>
      <c r="BK6" s="35"/>
      <c r="BL6" s="92" t="s">
        <v>164</v>
      </c>
      <c r="BM6" s="86">
        <f t="shared" si="5"/>
        <v>50</v>
      </c>
      <c r="BN6" s="35"/>
      <c r="BO6" s="92" t="s">
        <v>343</v>
      </c>
      <c r="BP6" s="92"/>
      <c r="BQ6" s="35"/>
      <c r="BR6" s="92">
        <v>1</v>
      </c>
      <c r="BS6" s="92">
        <v>2</v>
      </c>
      <c r="BT6" s="92"/>
      <c r="BU6" s="92"/>
      <c r="BV6" s="35"/>
      <c r="BW6" s="92"/>
      <c r="BX6" s="92">
        <v>1</v>
      </c>
      <c r="BY6" s="92">
        <v>2</v>
      </c>
      <c r="BZ6" s="92">
        <v>3</v>
      </c>
      <c r="CA6" s="92"/>
      <c r="CB6" s="35"/>
      <c r="CC6" s="92"/>
      <c r="CD6" s="92"/>
      <c r="CE6" s="92" t="s">
        <v>427</v>
      </c>
      <c r="CF6" s="35"/>
      <c r="CG6" s="92" t="s">
        <v>164</v>
      </c>
      <c r="CH6" s="86">
        <f t="shared" si="6"/>
        <v>5</v>
      </c>
      <c r="CI6" s="86">
        <f t="shared" si="7"/>
        <v>0.375</v>
      </c>
      <c r="CJ6" s="35"/>
      <c r="CK6" s="92"/>
      <c r="CL6" s="92"/>
      <c r="CM6" s="92" t="s">
        <v>167</v>
      </c>
      <c r="CN6" s="92"/>
      <c r="CO6" s="92"/>
      <c r="CP6" s="92"/>
      <c r="CQ6" s="92" t="s">
        <v>417</v>
      </c>
      <c r="CR6" s="92" t="s">
        <v>344</v>
      </c>
      <c r="CS6" s="92" t="s">
        <v>351</v>
      </c>
      <c r="CT6" s="92"/>
      <c r="CU6" s="35"/>
      <c r="CV6" s="92"/>
      <c r="CW6" s="92"/>
      <c r="CX6" s="92" t="s">
        <v>167</v>
      </c>
      <c r="CY6" s="92" t="s">
        <v>168</v>
      </c>
      <c r="CZ6" s="92"/>
      <c r="DA6" s="92" t="s">
        <v>356</v>
      </c>
      <c r="DB6" s="92" t="s">
        <v>417</v>
      </c>
      <c r="DC6" s="92"/>
      <c r="DD6" s="35" t="s">
        <v>5</v>
      </c>
      <c r="DE6" s="92" t="s">
        <v>164</v>
      </c>
      <c r="DF6" s="92"/>
      <c r="DG6" s="35"/>
      <c r="DH6" s="92" t="s">
        <v>164</v>
      </c>
      <c r="DI6" s="92"/>
      <c r="DJ6" s="35"/>
      <c r="DK6" s="92" t="s">
        <v>418</v>
      </c>
      <c r="DL6" s="92" t="s">
        <v>418</v>
      </c>
      <c r="DM6" s="92"/>
      <c r="DN6" s="92"/>
      <c r="DO6" s="92" t="s">
        <v>418</v>
      </c>
      <c r="DQ6" s="82" t="s">
        <v>428</v>
      </c>
      <c r="DS6" s="92">
        <v>1</v>
      </c>
      <c r="DT6" s="92">
        <v>2</v>
      </c>
      <c r="DU6" s="92"/>
      <c r="DV6" s="92">
        <v>3</v>
      </c>
      <c r="DW6" s="92"/>
      <c r="DX6" s="92"/>
    </row>
    <row r="7" spans="1:128" x14ac:dyDescent="0.2">
      <c r="A7" s="82" t="s">
        <v>11</v>
      </c>
      <c r="B7" s="83">
        <f>450000000000*0.00076</f>
        <v>342000000</v>
      </c>
      <c r="C7" s="142" t="s">
        <v>883</v>
      </c>
      <c r="D7" s="82" t="s">
        <v>347</v>
      </c>
      <c r="E7" s="84">
        <v>9</v>
      </c>
      <c r="F7" s="84">
        <v>9</v>
      </c>
      <c r="G7" s="82" t="s">
        <v>4</v>
      </c>
      <c r="H7" s="82" t="s">
        <v>4</v>
      </c>
      <c r="J7" s="82">
        <v>3</v>
      </c>
      <c r="K7" s="82">
        <v>2</v>
      </c>
      <c r="L7" s="82">
        <v>1</v>
      </c>
      <c r="M7" s="82"/>
      <c r="N7" s="82"/>
      <c r="O7" s="82"/>
      <c r="P7" s="82"/>
      <c r="R7" s="82" t="s">
        <v>167</v>
      </c>
      <c r="T7" s="82">
        <v>2018</v>
      </c>
      <c r="U7" s="82" t="s">
        <v>355</v>
      </c>
      <c r="V7" s="82"/>
      <c r="X7" s="82" t="s">
        <v>356</v>
      </c>
      <c r="Y7" s="86">
        <f t="shared" si="0"/>
        <v>2.5</v>
      </c>
      <c r="Z7" s="82" t="s">
        <v>357</v>
      </c>
      <c r="AB7" s="82" t="s">
        <v>164</v>
      </c>
      <c r="AD7" s="82" t="s">
        <v>164</v>
      </c>
      <c r="AE7" s="86">
        <f t="shared" si="1"/>
        <v>90</v>
      </c>
      <c r="AG7" s="82" t="s">
        <v>164</v>
      </c>
      <c r="AH7" s="86">
        <f t="shared" si="2"/>
        <v>95</v>
      </c>
      <c r="AI7" s="82"/>
      <c r="AK7" s="82" t="s">
        <v>164</v>
      </c>
      <c r="AL7" s="82"/>
      <c r="AN7" s="82" t="s">
        <v>164</v>
      </c>
      <c r="AO7" s="87">
        <f t="shared" si="3"/>
        <v>50</v>
      </c>
      <c r="AQ7" s="82"/>
      <c r="AR7" s="82"/>
      <c r="AS7" s="82">
        <v>1</v>
      </c>
      <c r="AT7" s="82">
        <v>1</v>
      </c>
      <c r="AU7" s="82"/>
      <c r="AV7" t="s">
        <v>339</v>
      </c>
      <c r="AW7" s="82">
        <v>1</v>
      </c>
      <c r="AX7" s="82"/>
      <c r="AY7" s="82"/>
      <c r="AZ7" s="82"/>
      <c r="BB7" s="82"/>
      <c r="BC7" s="82"/>
      <c r="BD7" s="82"/>
      <c r="BE7" s="82"/>
      <c r="BF7" s="82"/>
      <c r="BH7" s="82" t="s">
        <v>164</v>
      </c>
      <c r="BI7" s="86">
        <f t="shared" si="4"/>
        <v>90</v>
      </c>
      <c r="BL7" s="82" t="s">
        <v>168</v>
      </c>
      <c r="BM7" s="86">
        <f t="shared" si="5"/>
        <v>2.5</v>
      </c>
      <c r="BO7" s="82" t="s">
        <v>343</v>
      </c>
      <c r="BP7" s="82"/>
      <c r="BQ7" t="s">
        <v>341</v>
      </c>
      <c r="BR7" s="82">
        <v>1</v>
      </c>
      <c r="BS7" s="82"/>
      <c r="BT7" s="82">
        <v>1</v>
      </c>
      <c r="BU7" s="82"/>
      <c r="BW7" s="82"/>
      <c r="BX7" s="82"/>
      <c r="BY7" s="82"/>
      <c r="BZ7" s="82"/>
      <c r="CA7" s="82"/>
      <c r="CC7" s="82"/>
      <c r="CD7" s="82"/>
      <c r="CE7" s="82" t="s">
        <v>358</v>
      </c>
      <c r="CG7" s="82" t="s">
        <v>164</v>
      </c>
      <c r="CH7" s="86">
        <f t="shared" si="6"/>
        <v>5</v>
      </c>
      <c r="CI7" s="86">
        <f t="shared" si="7"/>
        <v>0.45</v>
      </c>
      <c r="CK7" s="82"/>
      <c r="CL7" s="82"/>
      <c r="CM7" s="82"/>
      <c r="CN7" s="82"/>
      <c r="CO7" s="82"/>
      <c r="CP7" s="82"/>
      <c r="CQ7" s="82"/>
      <c r="CR7" s="82"/>
      <c r="CS7" s="82"/>
      <c r="CT7" s="82" t="s">
        <v>343</v>
      </c>
      <c r="CV7" s="82"/>
      <c r="CW7" s="82"/>
      <c r="CX7" s="82"/>
      <c r="CY7" s="82"/>
      <c r="CZ7" s="82"/>
      <c r="DA7" s="82"/>
      <c r="DB7" s="82"/>
      <c r="DC7" s="82" t="s">
        <v>343</v>
      </c>
      <c r="DD7" t="s">
        <v>455</v>
      </c>
      <c r="DE7" s="82"/>
      <c r="DF7" s="82"/>
      <c r="DH7" s="82" t="s">
        <v>343</v>
      </c>
      <c r="DI7" s="82"/>
      <c r="DK7" s="82"/>
      <c r="DL7" s="82">
        <v>1</v>
      </c>
      <c r="DM7" s="82">
        <v>1</v>
      </c>
      <c r="DN7" s="82">
        <v>1</v>
      </c>
      <c r="DO7" s="82"/>
      <c r="DQ7" s="82" t="s">
        <v>214</v>
      </c>
      <c r="DS7" s="82">
        <v>1</v>
      </c>
      <c r="DT7" s="82"/>
      <c r="DU7" s="82">
        <v>2</v>
      </c>
      <c r="DV7" s="82">
        <v>2</v>
      </c>
      <c r="DW7" s="82">
        <v>2</v>
      </c>
      <c r="DX7" s="82"/>
    </row>
    <row r="8" spans="1:128" x14ac:dyDescent="0.2">
      <c r="A8" s="82" t="s">
        <v>13</v>
      </c>
      <c r="B8" s="88">
        <v>21500000</v>
      </c>
      <c r="C8" s="142" t="s">
        <v>884</v>
      </c>
      <c r="D8" s="82" t="s">
        <v>368</v>
      </c>
      <c r="E8" s="84"/>
      <c r="F8" s="84">
        <f t="shared" ref="F8:F19" si="8">IF(D8="i", 5, IF(D8="ii", 7.5, IF(D8="iii", 12.5, IF(D8="iv", 37.5, IF(D8="v", 50, IF(D8="", "", "Invalid"))))))</f>
        <v>12.5</v>
      </c>
      <c r="G8" s="82" t="s">
        <v>4</v>
      </c>
      <c r="H8" s="82" t="s">
        <v>5</v>
      </c>
      <c r="J8" s="82">
        <v>1</v>
      </c>
      <c r="K8" s="82">
        <v>6</v>
      </c>
      <c r="L8" s="82">
        <v>2</v>
      </c>
      <c r="M8" s="82">
        <v>3</v>
      </c>
      <c r="N8" s="82">
        <v>5</v>
      </c>
      <c r="O8" s="82">
        <v>4</v>
      </c>
      <c r="P8" s="82"/>
      <c r="R8" s="82" t="s">
        <v>166</v>
      </c>
      <c r="T8" s="82">
        <v>2023</v>
      </c>
      <c r="U8" s="82" t="s">
        <v>166</v>
      </c>
      <c r="V8" s="82" t="s">
        <v>369</v>
      </c>
      <c r="X8" s="82" t="s">
        <v>356</v>
      </c>
      <c r="Y8" s="86">
        <f t="shared" si="0"/>
        <v>2.5</v>
      </c>
      <c r="Z8" s="85">
        <v>44958</v>
      </c>
      <c r="AB8" s="82" t="s">
        <v>168</v>
      </c>
      <c r="AD8" s="82" t="s">
        <v>164</v>
      </c>
      <c r="AE8" s="86">
        <f t="shared" si="1"/>
        <v>90</v>
      </c>
      <c r="AG8" s="82" t="s">
        <v>164</v>
      </c>
      <c r="AH8" s="86">
        <f t="shared" si="2"/>
        <v>95</v>
      </c>
      <c r="AI8" s="82"/>
      <c r="AK8" s="82" t="s">
        <v>164</v>
      </c>
      <c r="AL8" s="82"/>
      <c r="AN8" s="82" t="s">
        <v>168</v>
      </c>
      <c r="AO8" s="87" t="str">
        <f t="shared" si="3"/>
        <v>5</v>
      </c>
      <c r="AQ8" s="82">
        <v>3</v>
      </c>
      <c r="AR8" s="82">
        <v>4</v>
      </c>
      <c r="AS8" s="82">
        <v>2</v>
      </c>
      <c r="AT8" s="82">
        <v>1</v>
      </c>
      <c r="AU8" s="82"/>
      <c r="AW8" s="82"/>
      <c r="AX8" s="82"/>
      <c r="AY8" s="82"/>
      <c r="AZ8" s="82">
        <v>1</v>
      </c>
      <c r="BB8" s="82"/>
      <c r="BC8" s="82">
        <v>1</v>
      </c>
      <c r="BD8" s="82">
        <v>1</v>
      </c>
      <c r="BE8" s="82">
        <v>1</v>
      </c>
      <c r="BF8" s="82"/>
      <c r="BH8" s="82" t="s">
        <v>164</v>
      </c>
      <c r="BI8" s="86">
        <f t="shared" si="4"/>
        <v>90</v>
      </c>
      <c r="BL8" s="82" t="s">
        <v>168</v>
      </c>
      <c r="BM8" s="86">
        <f t="shared" si="5"/>
        <v>2.5</v>
      </c>
      <c r="BO8" s="82" t="s">
        <v>343</v>
      </c>
      <c r="BP8" s="82"/>
      <c r="BR8" s="82">
        <v>1</v>
      </c>
      <c r="BS8" s="82">
        <v>3</v>
      </c>
      <c r="BT8" s="82">
        <v>4</v>
      </c>
      <c r="BU8" s="82">
        <v>2</v>
      </c>
      <c r="BW8" s="82"/>
      <c r="BX8" s="82">
        <v>4</v>
      </c>
      <c r="BY8" s="82">
        <v>2</v>
      </c>
      <c r="BZ8" s="82">
        <v>1</v>
      </c>
      <c r="CA8" s="82">
        <v>3</v>
      </c>
      <c r="CC8" s="82" t="s">
        <v>164</v>
      </c>
      <c r="CD8" s="82"/>
      <c r="CE8" s="82"/>
      <c r="CG8" s="82" t="s">
        <v>164</v>
      </c>
      <c r="CH8" s="86">
        <f t="shared" si="6"/>
        <v>5</v>
      </c>
      <c r="CI8" s="86">
        <f t="shared" si="7"/>
        <v>0.625</v>
      </c>
      <c r="CK8" s="82"/>
      <c r="CL8" s="82" t="s">
        <v>343</v>
      </c>
      <c r="CM8" s="82" t="s">
        <v>343</v>
      </c>
      <c r="CN8" s="82"/>
      <c r="CO8" s="82"/>
      <c r="CP8" s="82"/>
      <c r="CQ8" s="82"/>
      <c r="CR8" s="82" t="s">
        <v>343</v>
      </c>
      <c r="CS8" s="82" t="s">
        <v>343</v>
      </c>
      <c r="CT8" s="82"/>
      <c r="CV8" s="82"/>
      <c r="CW8" s="82"/>
      <c r="CX8" s="82" t="s">
        <v>343</v>
      </c>
      <c r="CY8" s="82"/>
      <c r="CZ8" s="82"/>
      <c r="DA8" s="82"/>
      <c r="DB8" s="82"/>
      <c r="DC8" s="82"/>
      <c r="DD8" t="s">
        <v>5</v>
      </c>
      <c r="DE8" s="82" t="s">
        <v>164</v>
      </c>
      <c r="DF8" s="82"/>
      <c r="DH8" s="82" t="s">
        <v>164</v>
      </c>
      <c r="DI8" s="82"/>
      <c r="DK8" s="82" t="s">
        <v>343</v>
      </c>
      <c r="DL8" s="82" t="s">
        <v>343</v>
      </c>
      <c r="DM8" s="82"/>
      <c r="DN8" s="82" t="s">
        <v>343</v>
      </c>
      <c r="DO8" s="82"/>
      <c r="DQ8" s="82" t="s">
        <v>343</v>
      </c>
      <c r="DS8" s="82" t="s">
        <v>343</v>
      </c>
      <c r="DT8" s="82" t="s">
        <v>343</v>
      </c>
      <c r="DU8" s="82" t="s">
        <v>343</v>
      </c>
      <c r="DV8" s="82"/>
      <c r="DW8" s="82"/>
      <c r="DX8" s="82"/>
    </row>
    <row r="9" spans="1:128" x14ac:dyDescent="0.2">
      <c r="A9" s="82" t="s">
        <v>13</v>
      </c>
      <c r="B9" s="88">
        <v>32000000</v>
      </c>
      <c r="C9" s="142" t="s">
        <v>884</v>
      </c>
      <c r="D9" s="82" t="s">
        <v>368</v>
      </c>
      <c r="E9" s="84"/>
      <c r="F9" s="84">
        <f t="shared" si="8"/>
        <v>12.5</v>
      </c>
      <c r="G9" s="82" t="s">
        <v>4</v>
      </c>
      <c r="H9" s="82" t="s">
        <v>5</v>
      </c>
      <c r="J9" s="82">
        <v>2</v>
      </c>
      <c r="K9" s="82">
        <v>6</v>
      </c>
      <c r="L9" s="82">
        <v>1</v>
      </c>
      <c r="M9" s="82">
        <v>4</v>
      </c>
      <c r="N9" s="82">
        <v>5</v>
      </c>
      <c r="O9" s="82">
        <v>3</v>
      </c>
      <c r="P9" s="82"/>
      <c r="R9" s="82" t="s">
        <v>166</v>
      </c>
      <c r="T9" s="82">
        <v>2022</v>
      </c>
      <c r="U9" s="82" t="s">
        <v>164</v>
      </c>
      <c r="V9" s="82"/>
      <c r="X9" s="82" t="s">
        <v>336</v>
      </c>
      <c r="Y9" s="86">
        <f t="shared" si="0"/>
        <v>8</v>
      </c>
      <c r="Z9" s="90">
        <v>45495</v>
      </c>
      <c r="AB9" s="82" t="s">
        <v>168</v>
      </c>
      <c r="AD9" s="82" t="s">
        <v>164</v>
      </c>
      <c r="AE9" s="86">
        <f t="shared" si="1"/>
        <v>90</v>
      </c>
      <c r="AG9" s="82" t="s">
        <v>164</v>
      </c>
      <c r="AH9" s="86">
        <f t="shared" si="2"/>
        <v>95</v>
      </c>
      <c r="AI9" s="82"/>
      <c r="AK9" s="82" t="s">
        <v>168</v>
      </c>
      <c r="AL9" s="82" t="s">
        <v>374</v>
      </c>
      <c r="AN9" s="82" t="s">
        <v>167</v>
      </c>
      <c r="AO9" s="87">
        <f t="shared" si="3"/>
        <v>15.5</v>
      </c>
      <c r="AQ9" s="82">
        <v>3</v>
      </c>
      <c r="AR9" s="82">
        <v>4</v>
      </c>
      <c r="AS9" s="82">
        <v>1</v>
      </c>
      <c r="AT9" s="82">
        <v>2</v>
      </c>
      <c r="AU9" s="82"/>
      <c r="AW9" s="82">
        <v>1</v>
      </c>
      <c r="AX9" s="82">
        <v>3</v>
      </c>
      <c r="AY9" s="82">
        <v>2</v>
      </c>
      <c r="AZ9" s="82"/>
      <c r="BB9" s="82">
        <v>2</v>
      </c>
      <c r="BC9" s="82">
        <v>1</v>
      </c>
      <c r="BD9" s="82">
        <v>3</v>
      </c>
      <c r="BE9" s="82"/>
      <c r="BF9" s="82"/>
      <c r="BH9" s="82" t="s">
        <v>164</v>
      </c>
      <c r="BI9" s="86">
        <f t="shared" si="4"/>
        <v>90</v>
      </c>
      <c r="BL9" s="82" t="s">
        <v>164</v>
      </c>
      <c r="BM9" s="86">
        <f t="shared" si="5"/>
        <v>50</v>
      </c>
      <c r="BO9" s="82" t="s">
        <v>343</v>
      </c>
      <c r="BP9" s="82"/>
      <c r="BR9" s="82">
        <v>1</v>
      </c>
      <c r="BS9" s="82">
        <v>3</v>
      </c>
      <c r="BT9" s="82">
        <v>2</v>
      </c>
      <c r="BU9" s="82"/>
      <c r="BW9" s="82">
        <v>2</v>
      </c>
      <c r="BX9" s="82">
        <v>1</v>
      </c>
      <c r="BY9" s="82">
        <v>3</v>
      </c>
      <c r="BZ9" s="82"/>
      <c r="CA9" s="82"/>
      <c r="CC9" s="82" t="s">
        <v>164</v>
      </c>
      <c r="CD9" s="82"/>
      <c r="CE9" s="82"/>
      <c r="CG9" s="82" t="s">
        <v>164</v>
      </c>
      <c r="CH9" s="86">
        <f t="shared" si="6"/>
        <v>5</v>
      </c>
      <c r="CI9" s="86">
        <f t="shared" si="7"/>
        <v>0.625</v>
      </c>
      <c r="CK9" s="82"/>
      <c r="CL9" s="82"/>
      <c r="CM9" s="82"/>
      <c r="CN9" s="82"/>
      <c r="CO9" s="82"/>
      <c r="CP9" s="82"/>
      <c r="CQ9" s="82" t="s">
        <v>343</v>
      </c>
      <c r="CR9" s="82" t="s">
        <v>343</v>
      </c>
      <c r="CS9" s="82" t="s">
        <v>343</v>
      </c>
      <c r="CT9" s="82"/>
      <c r="CV9" s="82" t="s">
        <v>343</v>
      </c>
      <c r="CW9" s="82"/>
      <c r="CX9" s="82"/>
      <c r="CY9" s="82"/>
      <c r="CZ9" s="82"/>
      <c r="DA9" s="82"/>
      <c r="DB9" s="82"/>
      <c r="DC9" s="82"/>
      <c r="DD9" t="s">
        <v>5</v>
      </c>
      <c r="DE9" s="82" t="s">
        <v>164</v>
      </c>
      <c r="DF9" s="82"/>
      <c r="DH9" s="82" t="s">
        <v>164</v>
      </c>
      <c r="DI9" s="82"/>
      <c r="DK9" s="82" t="s">
        <v>343</v>
      </c>
      <c r="DL9" s="82" t="s">
        <v>343</v>
      </c>
      <c r="DM9" s="82"/>
      <c r="DN9" s="82" t="s">
        <v>343</v>
      </c>
      <c r="DO9" s="82"/>
      <c r="DQ9" s="82"/>
      <c r="DS9" s="82" t="s">
        <v>343</v>
      </c>
      <c r="DT9" s="82" t="s">
        <v>343</v>
      </c>
      <c r="DU9" s="82" t="s">
        <v>343</v>
      </c>
      <c r="DV9" s="82"/>
      <c r="DW9" s="82"/>
      <c r="DX9" s="82"/>
    </row>
    <row r="10" spans="1:128" x14ac:dyDescent="0.2">
      <c r="A10" s="92" t="s">
        <v>13</v>
      </c>
      <c r="B10" s="93">
        <v>100970873</v>
      </c>
      <c r="C10" s="142" t="s">
        <v>883</v>
      </c>
      <c r="D10" s="92" t="s">
        <v>368</v>
      </c>
      <c r="E10" s="94"/>
      <c r="F10" s="84">
        <f t="shared" si="8"/>
        <v>12.5</v>
      </c>
      <c r="G10" s="92" t="s">
        <v>4</v>
      </c>
      <c r="H10" s="92" t="s">
        <v>4</v>
      </c>
      <c r="I10" s="35"/>
      <c r="J10" s="92">
        <v>2</v>
      </c>
      <c r="K10" s="92"/>
      <c r="L10" s="92">
        <v>1</v>
      </c>
      <c r="M10" s="92">
        <v>3</v>
      </c>
      <c r="N10" s="92">
        <v>3</v>
      </c>
      <c r="O10" s="92">
        <v>3</v>
      </c>
      <c r="P10" s="92"/>
      <c r="Q10" s="35"/>
      <c r="R10" s="92" t="s">
        <v>164</v>
      </c>
      <c r="S10" s="35"/>
      <c r="T10" s="92">
        <v>2020</v>
      </c>
      <c r="U10" s="92" t="s">
        <v>164</v>
      </c>
      <c r="V10" s="92"/>
      <c r="W10" s="35"/>
      <c r="X10" s="92" t="s">
        <v>166</v>
      </c>
      <c r="Y10" s="86">
        <f t="shared" si="0"/>
        <v>40</v>
      </c>
      <c r="Z10" s="95">
        <v>44197</v>
      </c>
      <c r="AA10" s="35"/>
      <c r="AB10" s="92" t="s">
        <v>164</v>
      </c>
      <c r="AC10" s="35"/>
      <c r="AD10" s="92" t="s">
        <v>164</v>
      </c>
      <c r="AE10" s="86">
        <f t="shared" si="1"/>
        <v>90</v>
      </c>
      <c r="AF10" s="35"/>
      <c r="AG10" s="92" t="s">
        <v>166</v>
      </c>
      <c r="AH10" s="86">
        <f t="shared" si="2"/>
        <v>90</v>
      </c>
      <c r="AI10" s="92"/>
      <c r="AJ10" s="35"/>
      <c r="AK10" s="92" t="s">
        <v>362</v>
      </c>
      <c r="AL10" s="92" t="s">
        <v>388</v>
      </c>
      <c r="AM10" s="35"/>
      <c r="AN10" s="92" t="s">
        <v>166</v>
      </c>
      <c r="AO10" s="87">
        <f t="shared" si="3"/>
        <v>38</v>
      </c>
      <c r="AP10" s="35"/>
      <c r="AQ10" s="92">
        <v>1</v>
      </c>
      <c r="AR10" s="92"/>
      <c r="AS10" s="92">
        <v>2</v>
      </c>
      <c r="AT10" s="92">
        <v>3</v>
      </c>
      <c r="AU10" s="92"/>
      <c r="AV10" s="35"/>
      <c r="AW10" s="92"/>
      <c r="AX10" s="92">
        <v>1</v>
      </c>
      <c r="AY10" s="92">
        <v>2</v>
      </c>
      <c r="AZ10" s="92">
        <v>3</v>
      </c>
      <c r="BA10" s="35"/>
      <c r="BB10" s="92"/>
      <c r="BC10" s="92">
        <v>1</v>
      </c>
      <c r="BD10" s="92">
        <v>1</v>
      </c>
      <c r="BE10" s="92">
        <v>1</v>
      </c>
      <c r="BF10" s="92"/>
      <c r="BG10" s="35"/>
      <c r="BH10" s="92" t="s">
        <v>164</v>
      </c>
      <c r="BI10" s="86">
        <f t="shared" si="4"/>
        <v>90</v>
      </c>
      <c r="BJ10" s="35"/>
      <c r="BK10" s="35"/>
      <c r="BL10" s="92" t="s">
        <v>179</v>
      </c>
      <c r="BM10" s="86" t="str">
        <f t="shared" si="5"/>
        <v>Invalid</v>
      </c>
      <c r="BN10" s="35"/>
      <c r="BO10" s="92" t="s">
        <v>343</v>
      </c>
      <c r="BP10" s="92"/>
      <c r="BQ10" s="35"/>
      <c r="BR10" s="92">
        <v>2</v>
      </c>
      <c r="BS10" s="92"/>
      <c r="BT10" s="92">
        <v>3</v>
      </c>
      <c r="BU10" s="92">
        <v>1</v>
      </c>
      <c r="BV10" s="35"/>
      <c r="BW10" s="92"/>
      <c r="BX10" s="92">
        <v>3</v>
      </c>
      <c r="BY10" s="92">
        <v>2</v>
      </c>
      <c r="BZ10" s="92">
        <v>1</v>
      </c>
      <c r="CA10" s="92"/>
      <c r="CB10" s="35"/>
      <c r="CC10" s="92"/>
      <c r="CD10" s="92"/>
      <c r="CE10" s="92" t="s">
        <v>343</v>
      </c>
      <c r="CF10" s="35"/>
      <c r="CG10" s="92" t="s">
        <v>164</v>
      </c>
      <c r="CH10" s="86">
        <f t="shared" si="6"/>
        <v>5</v>
      </c>
      <c r="CI10" s="86">
        <f t="shared" si="7"/>
        <v>0.625</v>
      </c>
      <c r="CJ10" s="35"/>
      <c r="CK10" s="92"/>
      <c r="CL10" s="92"/>
      <c r="CM10" s="92"/>
      <c r="CN10" s="92" t="s">
        <v>343</v>
      </c>
      <c r="CO10" s="92"/>
      <c r="CP10" s="92"/>
      <c r="CQ10" s="92" t="s">
        <v>343</v>
      </c>
      <c r="CR10" s="92"/>
      <c r="CS10" s="92"/>
      <c r="CT10" s="92"/>
      <c r="CU10" s="35"/>
      <c r="CV10" s="92" t="s">
        <v>343</v>
      </c>
      <c r="CW10" s="92" t="s">
        <v>343</v>
      </c>
      <c r="CX10" s="92"/>
      <c r="CY10" s="92" t="s">
        <v>343</v>
      </c>
      <c r="CZ10" s="92"/>
      <c r="DA10" s="92" t="s">
        <v>343</v>
      </c>
      <c r="DB10" s="92" t="s">
        <v>343</v>
      </c>
      <c r="DC10" s="92"/>
      <c r="DD10" s="35" t="s">
        <v>5</v>
      </c>
      <c r="DE10" s="92" t="s">
        <v>343</v>
      </c>
      <c r="DF10" s="92"/>
      <c r="DG10" s="35"/>
      <c r="DH10" s="92" t="s">
        <v>343</v>
      </c>
      <c r="DI10" s="92"/>
      <c r="DJ10" s="35"/>
      <c r="DK10" s="92">
        <v>1</v>
      </c>
      <c r="DL10" s="92">
        <v>1</v>
      </c>
      <c r="DM10" s="92"/>
      <c r="DN10" s="92">
        <v>3</v>
      </c>
      <c r="DO10" s="92"/>
      <c r="DP10" s="35"/>
      <c r="DQ10" s="92"/>
      <c r="DR10" s="35"/>
      <c r="DS10" s="92">
        <v>2</v>
      </c>
      <c r="DT10" s="92">
        <v>1</v>
      </c>
      <c r="DU10" s="92">
        <v>3</v>
      </c>
      <c r="DV10" s="92"/>
      <c r="DW10" s="92"/>
      <c r="DX10" s="92"/>
    </row>
    <row r="11" spans="1:128" x14ac:dyDescent="0.2">
      <c r="A11" s="92" t="s">
        <v>11</v>
      </c>
      <c r="B11" s="93">
        <v>1938232893.1159999</v>
      </c>
      <c r="C11" s="83" t="s">
        <v>882</v>
      </c>
      <c r="D11" s="99" t="s">
        <v>351</v>
      </c>
      <c r="E11" s="99"/>
      <c r="F11" s="84">
        <f t="shared" si="8"/>
        <v>5</v>
      </c>
      <c r="G11" s="92" t="s">
        <v>418</v>
      </c>
      <c r="H11" s="92" t="s">
        <v>418</v>
      </c>
      <c r="I11" s="35"/>
      <c r="J11" s="92">
        <v>2</v>
      </c>
      <c r="K11" s="92">
        <v>1</v>
      </c>
      <c r="L11" s="92">
        <v>3</v>
      </c>
      <c r="M11" s="92">
        <v>6</v>
      </c>
      <c r="N11" s="92">
        <v>5</v>
      </c>
      <c r="O11" s="92">
        <v>7</v>
      </c>
      <c r="P11" s="92"/>
      <c r="Q11" s="35"/>
      <c r="R11" s="92" t="s">
        <v>164</v>
      </c>
      <c r="S11" s="35"/>
      <c r="T11" s="92">
        <v>2022</v>
      </c>
      <c r="U11" s="92" t="s">
        <v>168</v>
      </c>
      <c r="V11" s="92"/>
      <c r="W11" s="35"/>
      <c r="X11" s="92" t="s">
        <v>167</v>
      </c>
      <c r="Y11" s="86">
        <f t="shared" si="0"/>
        <v>25</v>
      </c>
      <c r="Z11" s="92"/>
      <c r="AA11" s="35"/>
      <c r="AB11" s="92" t="s">
        <v>164</v>
      </c>
      <c r="AC11" s="35"/>
      <c r="AD11" s="92" t="s">
        <v>166</v>
      </c>
      <c r="AE11" s="86">
        <f t="shared" si="1"/>
        <v>70</v>
      </c>
      <c r="AF11" s="35"/>
      <c r="AG11" s="92" t="s">
        <v>166</v>
      </c>
      <c r="AH11" s="86">
        <f t="shared" si="2"/>
        <v>90</v>
      </c>
      <c r="AI11" s="92"/>
      <c r="AJ11" s="35"/>
      <c r="AK11" s="92" t="s">
        <v>164</v>
      </c>
      <c r="AL11" s="92"/>
      <c r="AM11" s="35"/>
      <c r="AN11" s="92" t="s">
        <v>164</v>
      </c>
      <c r="AO11" s="87">
        <f t="shared" si="3"/>
        <v>50</v>
      </c>
      <c r="AP11" s="35"/>
      <c r="AQ11" s="92">
        <v>3</v>
      </c>
      <c r="AR11" s="92">
        <v>4</v>
      </c>
      <c r="AS11" s="92">
        <v>2</v>
      </c>
      <c r="AT11" s="92">
        <v>1</v>
      </c>
      <c r="AU11" s="92"/>
      <c r="AV11" s="35"/>
      <c r="AW11" s="92">
        <v>1</v>
      </c>
      <c r="AX11" s="92">
        <v>2</v>
      </c>
      <c r="AY11" s="92">
        <v>3</v>
      </c>
      <c r="AZ11" s="92"/>
      <c r="BA11" s="35"/>
      <c r="BB11" s="92">
        <v>3</v>
      </c>
      <c r="BC11" s="92"/>
      <c r="BD11" s="92">
        <v>1</v>
      </c>
      <c r="BE11" s="92">
        <v>2</v>
      </c>
      <c r="BF11" s="92"/>
      <c r="BG11" s="35"/>
      <c r="BH11" s="92" t="s">
        <v>164</v>
      </c>
      <c r="BI11" s="86">
        <f t="shared" si="4"/>
        <v>90</v>
      </c>
      <c r="BJ11" s="35"/>
      <c r="BK11" s="35"/>
      <c r="BL11" s="92" t="s">
        <v>164</v>
      </c>
      <c r="BM11" s="86">
        <f t="shared" si="5"/>
        <v>50</v>
      </c>
      <c r="BN11" s="35"/>
      <c r="BO11" s="92"/>
      <c r="BP11" s="92" t="s">
        <v>340</v>
      </c>
      <c r="BQ11" s="35"/>
      <c r="BR11" s="92">
        <v>1</v>
      </c>
      <c r="BS11" s="92">
        <v>3</v>
      </c>
      <c r="BT11" s="92">
        <v>2</v>
      </c>
      <c r="BU11" s="92"/>
      <c r="BV11" s="35"/>
      <c r="BW11" s="92">
        <v>3</v>
      </c>
      <c r="BX11" s="92">
        <v>4</v>
      </c>
      <c r="BY11" s="92">
        <v>1</v>
      </c>
      <c r="BZ11" s="92">
        <v>2</v>
      </c>
      <c r="CA11" s="92"/>
      <c r="CB11" s="35"/>
      <c r="CC11" s="92"/>
      <c r="CD11" s="92" t="s">
        <v>166</v>
      </c>
      <c r="CE11" s="92"/>
      <c r="CF11" s="35"/>
      <c r="CG11" s="92" t="s">
        <v>167</v>
      </c>
      <c r="CH11" s="86">
        <f t="shared" si="6"/>
        <v>15.5</v>
      </c>
      <c r="CI11" s="86">
        <f t="shared" si="7"/>
        <v>0.77500000000000002</v>
      </c>
      <c r="CJ11" s="35"/>
      <c r="CK11" s="92"/>
      <c r="CL11" s="92"/>
      <c r="CM11" s="92">
        <v>2</v>
      </c>
      <c r="CN11" s="92">
        <v>3</v>
      </c>
      <c r="CO11" s="92"/>
      <c r="CP11" s="92"/>
      <c r="CQ11" s="92">
        <v>1</v>
      </c>
      <c r="CR11" s="92"/>
      <c r="CS11" s="92"/>
      <c r="CT11" s="92"/>
      <c r="CU11" s="35"/>
      <c r="CV11" s="92"/>
      <c r="CW11" s="92">
        <v>2</v>
      </c>
      <c r="CX11" s="92">
        <v>1</v>
      </c>
      <c r="CY11" s="92">
        <v>3</v>
      </c>
      <c r="CZ11" s="92"/>
      <c r="DA11" s="92"/>
      <c r="DB11" s="92"/>
      <c r="DC11" s="92"/>
      <c r="DD11" s="35" t="s">
        <v>5</v>
      </c>
      <c r="DE11" s="92" t="s">
        <v>164</v>
      </c>
      <c r="DF11" s="92"/>
      <c r="DG11" s="35"/>
      <c r="DH11" s="92" t="s">
        <v>164</v>
      </c>
      <c r="DI11" s="92"/>
      <c r="DJ11" s="35"/>
      <c r="DK11" s="92" t="s">
        <v>432</v>
      </c>
      <c r="DL11" s="92" t="s">
        <v>432</v>
      </c>
      <c r="DM11" s="92" t="s">
        <v>432</v>
      </c>
      <c r="DN11" s="92"/>
      <c r="DO11" s="92"/>
      <c r="DQ11" s="82" t="s">
        <v>433</v>
      </c>
      <c r="DS11" s="92">
        <v>3</v>
      </c>
      <c r="DT11" s="92"/>
      <c r="DU11" s="92">
        <v>1</v>
      </c>
      <c r="DV11" s="92"/>
      <c r="DW11" s="92">
        <v>2</v>
      </c>
      <c r="DX11" s="92"/>
    </row>
    <row r="12" spans="1:128" x14ac:dyDescent="0.2">
      <c r="A12" s="92" t="s">
        <v>11</v>
      </c>
      <c r="B12" s="93">
        <v>3260000000</v>
      </c>
      <c r="C12" s="83" t="s">
        <v>882</v>
      </c>
      <c r="D12" s="92" t="s">
        <v>368</v>
      </c>
      <c r="E12" s="94"/>
      <c r="F12" s="84">
        <f t="shared" si="8"/>
        <v>12.5</v>
      </c>
      <c r="G12" s="92" t="s">
        <v>4</v>
      </c>
      <c r="H12" s="92" t="s">
        <v>4</v>
      </c>
      <c r="I12" s="35"/>
      <c r="J12" s="92">
        <v>4</v>
      </c>
      <c r="K12" s="92">
        <v>3</v>
      </c>
      <c r="L12" s="92">
        <v>1</v>
      </c>
      <c r="M12" s="92">
        <v>2</v>
      </c>
      <c r="N12" s="92">
        <v>6</v>
      </c>
      <c r="O12" s="92">
        <v>5</v>
      </c>
      <c r="P12" s="92"/>
      <c r="Q12" s="35"/>
      <c r="R12" s="92" t="s">
        <v>164</v>
      </c>
      <c r="S12" s="35"/>
      <c r="T12" s="92" t="s">
        <v>376</v>
      </c>
      <c r="U12" s="92" t="s">
        <v>337</v>
      </c>
      <c r="V12" s="92" t="s">
        <v>377</v>
      </c>
      <c r="W12" s="35"/>
      <c r="X12" s="92" t="s">
        <v>167</v>
      </c>
      <c r="Y12" s="86">
        <f t="shared" si="0"/>
        <v>25</v>
      </c>
      <c r="Z12" s="95">
        <v>44501</v>
      </c>
      <c r="AA12" s="35"/>
      <c r="AB12" s="92" t="s">
        <v>164</v>
      </c>
      <c r="AC12" s="35"/>
      <c r="AD12" s="92" t="s">
        <v>164</v>
      </c>
      <c r="AE12" s="86">
        <f t="shared" si="1"/>
        <v>90</v>
      </c>
      <c r="AF12" s="35"/>
      <c r="AG12" s="92" t="s">
        <v>166</v>
      </c>
      <c r="AH12" s="86">
        <f t="shared" si="2"/>
        <v>90</v>
      </c>
      <c r="AI12" s="92"/>
      <c r="AJ12" s="35"/>
      <c r="AK12" s="92" t="s">
        <v>164</v>
      </c>
      <c r="AL12" s="92" t="s">
        <v>378</v>
      </c>
      <c r="AM12" s="35"/>
      <c r="AN12" s="92" t="s">
        <v>164</v>
      </c>
      <c r="AO12" s="87">
        <f t="shared" si="3"/>
        <v>50</v>
      </c>
      <c r="AP12" s="35"/>
      <c r="AQ12" s="92"/>
      <c r="AR12" s="92"/>
      <c r="AS12" s="92"/>
      <c r="AT12" s="92">
        <v>1</v>
      </c>
      <c r="AU12" s="92"/>
      <c r="AV12" s="35"/>
      <c r="AW12" s="92">
        <v>1</v>
      </c>
      <c r="AX12" s="92"/>
      <c r="AY12" s="92">
        <v>2</v>
      </c>
      <c r="AZ12" s="92"/>
      <c r="BA12" s="35"/>
      <c r="BB12" s="92">
        <v>1</v>
      </c>
      <c r="BC12" s="92">
        <v>1</v>
      </c>
      <c r="BD12" s="92">
        <v>1</v>
      </c>
      <c r="BE12" s="92"/>
      <c r="BF12" s="92"/>
      <c r="BG12" s="35"/>
      <c r="BH12" s="92" t="s">
        <v>167</v>
      </c>
      <c r="BI12" s="86">
        <f t="shared" si="4"/>
        <v>50</v>
      </c>
      <c r="BJ12" s="35"/>
      <c r="BK12" s="35"/>
      <c r="BL12" s="92" t="s">
        <v>164</v>
      </c>
      <c r="BM12" s="86">
        <f t="shared" si="5"/>
        <v>50</v>
      </c>
      <c r="BN12" s="35"/>
      <c r="BO12" s="92" t="s">
        <v>343</v>
      </c>
      <c r="BP12" s="92"/>
      <c r="BQ12" s="35"/>
      <c r="BR12" s="92">
        <v>1</v>
      </c>
      <c r="BS12" s="92">
        <v>2</v>
      </c>
      <c r="BT12" s="92">
        <v>3</v>
      </c>
      <c r="BU12" s="92"/>
      <c r="BV12" s="35"/>
      <c r="BW12" s="92">
        <v>3</v>
      </c>
      <c r="BX12" s="92">
        <v>2</v>
      </c>
      <c r="BY12" s="92">
        <v>1</v>
      </c>
      <c r="BZ12" s="92">
        <v>4</v>
      </c>
      <c r="CA12" s="92"/>
      <c r="CB12" s="35"/>
      <c r="CC12" s="92" t="s">
        <v>353</v>
      </c>
      <c r="CD12" s="92"/>
      <c r="CE12" s="92"/>
      <c r="CF12" s="35"/>
      <c r="CG12" s="92" t="s">
        <v>166</v>
      </c>
      <c r="CH12" s="86">
        <f t="shared" si="6"/>
        <v>7.5</v>
      </c>
      <c r="CI12" s="86">
        <f t="shared" si="7"/>
        <v>0.9375</v>
      </c>
      <c r="CJ12" s="35"/>
      <c r="CK12" s="92"/>
      <c r="CL12" s="92"/>
      <c r="CM12" s="92"/>
      <c r="CN12" s="92" t="s">
        <v>343</v>
      </c>
      <c r="CO12" s="92" t="s">
        <v>343</v>
      </c>
      <c r="CP12" s="92" t="s">
        <v>343</v>
      </c>
      <c r="CQ12" s="92"/>
      <c r="CR12" s="92"/>
      <c r="CS12" s="92"/>
      <c r="CT12" s="92"/>
      <c r="CU12" s="35"/>
      <c r="CV12" s="92" t="s">
        <v>343</v>
      </c>
      <c r="CW12" s="92"/>
      <c r="CX12" s="92" t="s">
        <v>343</v>
      </c>
      <c r="CY12" s="92" t="s">
        <v>343</v>
      </c>
      <c r="CZ12" s="92"/>
      <c r="DA12" s="92"/>
      <c r="DB12" s="92"/>
      <c r="DC12" s="92"/>
      <c r="DD12" s="35" t="s">
        <v>4</v>
      </c>
      <c r="DE12" s="92"/>
      <c r="DF12" s="92" t="s">
        <v>343</v>
      </c>
      <c r="DG12" s="35"/>
      <c r="DH12" s="92"/>
      <c r="DI12" s="92" t="s">
        <v>343</v>
      </c>
      <c r="DJ12" s="35"/>
      <c r="DK12" s="92" t="s">
        <v>343</v>
      </c>
      <c r="DL12" s="92" t="s">
        <v>343</v>
      </c>
      <c r="DM12" s="92" t="s">
        <v>343</v>
      </c>
      <c r="DN12" s="92"/>
      <c r="DO12" s="92"/>
      <c r="DP12" s="35"/>
      <c r="DQ12" s="92"/>
      <c r="DR12" s="35"/>
      <c r="DS12" s="92" t="s">
        <v>343</v>
      </c>
      <c r="DT12" s="92" t="s">
        <v>343</v>
      </c>
      <c r="DU12" s="92" t="s">
        <v>343</v>
      </c>
      <c r="DV12" s="92"/>
      <c r="DW12" s="92" t="s">
        <v>343</v>
      </c>
      <c r="DX12" s="92"/>
    </row>
    <row r="13" spans="1:128" x14ac:dyDescent="0.2">
      <c r="A13" s="92" t="s">
        <v>393</v>
      </c>
      <c r="B13" s="93">
        <v>22956025.708999999</v>
      </c>
      <c r="C13" s="142" t="s">
        <v>884</v>
      </c>
      <c r="D13" s="92" t="s">
        <v>368</v>
      </c>
      <c r="E13" s="92"/>
      <c r="F13" s="84">
        <f t="shared" si="8"/>
        <v>12.5</v>
      </c>
      <c r="G13" s="92" t="s">
        <v>5</v>
      </c>
      <c r="H13" s="92" t="s">
        <v>5</v>
      </c>
      <c r="I13" s="35"/>
      <c r="J13" s="92">
        <v>3</v>
      </c>
      <c r="K13" s="92">
        <v>6</v>
      </c>
      <c r="L13" s="92">
        <v>2</v>
      </c>
      <c r="M13" s="92">
        <v>4</v>
      </c>
      <c r="N13" s="92">
        <v>7</v>
      </c>
      <c r="O13" s="92">
        <v>5</v>
      </c>
      <c r="P13" s="92">
        <v>1</v>
      </c>
      <c r="Q13" s="35"/>
      <c r="R13" s="92" t="s">
        <v>164</v>
      </c>
      <c r="S13" s="35"/>
      <c r="T13" s="92">
        <v>2023</v>
      </c>
      <c r="U13" s="92" t="s">
        <v>168</v>
      </c>
      <c r="V13" s="92" t="s">
        <v>429</v>
      </c>
      <c r="W13" s="35"/>
      <c r="X13" s="92" t="s">
        <v>167</v>
      </c>
      <c r="Y13" s="86">
        <f t="shared" si="0"/>
        <v>25</v>
      </c>
      <c r="Z13" s="92" t="s">
        <v>425</v>
      </c>
      <c r="AA13" s="35"/>
      <c r="AB13" s="92" t="s">
        <v>168</v>
      </c>
      <c r="AC13" s="35"/>
      <c r="AD13" s="92" t="s">
        <v>168</v>
      </c>
      <c r="AE13" s="86">
        <f t="shared" si="1"/>
        <v>30</v>
      </c>
      <c r="AF13" s="35"/>
      <c r="AG13" s="92" t="s">
        <v>167</v>
      </c>
      <c r="AH13" s="86">
        <f t="shared" si="2"/>
        <v>20</v>
      </c>
      <c r="AI13" s="92"/>
      <c r="AJ13" s="35"/>
      <c r="AK13" s="92" t="s">
        <v>353</v>
      </c>
      <c r="AL13" s="92"/>
      <c r="AM13" s="35"/>
      <c r="AN13" s="92" t="s">
        <v>167</v>
      </c>
      <c r="AO13" s="87">
        <f t="shared" si="3"/>
        <v>15.5</v>
      </c>
      <c r="AP13" s="35"/>
      <c r="AQ13" s="92">
        <v>1</v>
      </c>
      <c r="AR13" s="92">
        <v>4</v>
      </c>
      <c r="AS13" s="92">
        <v>2</v>
      </c>
      <c r="AT13" s="92">
        <v>3</v>
      </c>
      <c r="AU13" s="92"/>
      <c r="AV13" s="35"/>
      <c r="AW13" s="92">
        <v>1</v>
      </c>
      <c r="AX13" s="92">
        <v>3</v>
      </c>
      <c r="AY13" s="92">
        <v>2</v>
      </c>
      <c r="AZ13" s="92"/>
      <c r="BA13" s="35"/>
      <c r="BB13" s="92">
        <v>3</v>
      </c>
      <c r="BC13" s="92">
        <v>1</v>
      </c>
      <c r="BD13" s="92">
        <v>2</v>
      </c>
      <c r="BE13" s="92"/>
      <c r="BF13" s="92"/>
      <c r="BG13" s="35"/>
      <c r="BH13" s="92" t="s">
        <v>168</v>
      </c>
      <c r="BI13" s="86">
        <f t="shared" si="4"/>
        <v>30</v>
      </c>
      <c r="BJ13" s="35"/>
      <c r="BK13" s="35"/>
      <c r="BL13" s="92" t="s">
        <v>168</v>
      </c>
      <c r="BM13" s="86">
        <f t="shared" si="5"/>
        <v>2.5</v>
      </c>
      <c r="BN13" s="35"/>
      <c r="BO13" s="92" t="s">
        <v>343</v>
      </c>
      <c r="BP13" s="92"/>
      <c r="BQ13" s="35"/>
      <c r="BR13" s="92">
        <v>1</v>
      </c>
      <c r="BS13" s="92">
        <v>3</v>
      </c>
      <c r="BT13" s="92">
        <v>2</v>
      </c>
      <c r="BU13" s="92"/>
      <c r="BV13" s="35"/>
      <c r="BW13" s="92">
        <v>1</v>
      </c>
      <c r="BX13" s="92">
        <v>3</v>
      </c>
      <c r="BY13" s="92">
        <v>2</v>
      </c>
      <c r="BZ13" s="92">
        <v>4</v>
      </c>
      <c r="CA13" s="92"/>
      <c r="CB13" s="35"/>
      <c r="CC13" s="92"/>
      <c r="CD13" s="92" t="s">
        <v>166</v>
      </c>
      <c r="CE13" s="92"/>
      <c r="CF13" s="35"/>
      <c r="CG13" s="92" t="s">
        <v>166</v>
      </c>
      <c r="CH13" s="86">
        <f t="shared" si="6"/>
        <v>7.5</v>
      </c>
      <c r="CI13" s="86">
        <f t="shared" si="7"/>
        <v>0.9375</v>
      </c>
      <c r="CJ13" s="35"/>
      <c r="CK13" s="92" t="s">
        <v>164</v>
      </c>
      <c r="CL13" s="92"/>
      <c r="CM13" s="92"/>
      <c r="CN13" s="92"/>
      <c r="CO13" s="92"/>
      <c r="CP13" s="92"/>
      <c r="CQ13" s="92"/>
      <c r="CR13" s="92"/>
      <c r="CS13" s="92"/>
      <c r="CT13" s="92"/>
      <c r="CU13" s="35"/>
      <c r="CV13" s="92"/>
      <c r="CW13" s="92" t="s">
        <v>166</v>
      </c>
      <c r="CX13" s="92" t="s">
        <v>167</v>
      </c>
      <c r="CY13" s="92"/>
      <c r="CZ13" s="92" t="s">
        <v>336</v>
      </c>
      <c r="DA13" s="92"/>
      <c r="DB13" s="92"/>
      <c r="DC13" s="92"/>
      <c r="DD13" s="35" t="s">
        <v>5</v>
      </c>
      <c r="DE13" s="92" t="s">
        <v>164</v>
      </c>
      <c r="DF13" s="92"/>
      <c r="DG13" s="35"/>
      <c r="DH13" s="92" t="s">
        <v>164</v>
      </c>
      <c r="DI13" s="92"/>
      <c r="DJ13" s="35"/>
      <c r="DK13" s="92" t="s">
        <v>418</v>
      </c>
      <c r="DL13" s="92" t="s">
        <v>418</v>
      </c>
      <c r="DM13" s="92"/>
      <c r="DN13" s="92"/>
      <c r="DO13" s="92"/>
      <c r="DQ13" s="82" t="s">
        <v>430</v>
      </c>
      <c r="DS13" s="92"/>
      <c r="DT13" s="92">
        <v>1</v>
      </c>
      <c r="DU13" s="92">
        <v>2</v>
      </c>
      <c r="DV13" s="92">
        <v>3</v>
      </c>
      <c r="DW13" s="92"/>
      <c r="DX13" s="92"/>
    </row>
    <row r="14" spans="1:128" x14ac:dyDescent="0.2">
      <c r="A14" s="92" t="s">
        <v>13</v>
      </c>
      <c r="B14" s="93">
        <v>127378640</v>
      </c>
      <c r="C14" s="142" t="s">
        <v>883</v>
      </c>
      <c r="D14" s="92" t="s">
        <v>335</v>
      </c>
      <c r="E14" s="94"/>
      <c r="F14" s="84">
        <f t="shared" si="8"/>
        <v>37.5</v>
      </c>
      <c r="G14" s="92" t="s">
        <v>4</v>
      </c>
      <c r="H14" s="92" t="s">
        <v>4</v>
      </c>
      <c r="I14" s="35"/>
      <c r="J14" s="92">
        <v>3</v>
      </c>
      <c r="K14" s="92"/>
      <c r="L14" s="92">
        <v>2</v>
      </c>
      <c r="M14" s="92"/>
      <c r="N14" s="92"/>
      <c r="O14" s="92">
        <v>4</v>
      </c>
      <c r="P14" s="92">
        <v>1</v>
      </c>
      <c r="Q14" s="35"/>
      <c r="R14" s="92" t="s">
        <v>164</v>
      </c>
      <c r="S14" s="35"/>
      <c r="T14" s="92">
        <v>2023</v>
      </c>
      <c r="U14" s="92" t="s">
        <v>164</v>
      </c>
      <c r="V14" s="92"/>
      <c r="W14" s="35"/>
      <c r="X14" s="92" t="s">
        <v>356</v>
      </c>
      <c r="Y14" s="86">
        <f t="shared" si="0"/>
        <v>2.5</v>
      </c>
      <c r="Z14" s="92"/>
      <c r="AA14" s="35"/>
      <c r="AB14" s="92" t="s">
        <v>164</v>
      </c>
      <c r="AC14" s="35"/>
      <c r="AD14" s="92" t="s">
        <v>166</v>
      </c>
      <c r="AE14" s="86">
        <f t="shared" si="1"/>
        <v>70</v>
      </c>
      <c r="AF14" s="35"/>
      <c r="AG14" s="92" t="s">
        <v>166</v>
      </c>
      <c r="AH14" s="86">
        <f t="shared" si="2"/>
        <v>90</v>
      </c>
      <c r="AI14" s="92"/>
      <c r="AJ14" s="35"/>
      <c r="AK14" s="92" t="s">
        <v>385</v>
      </c>
      <c r="AL14" s="92" t="s">
        <v>386</v>
      </c>
      <c r="AM14" s="35"/>
      <c r="AN14" s="92" t="s">
        <v>169</v>
      </c>
      <c r="AO14" s="87" t="str">
        <f t="shared" si="3"/>
        <v>Invalid</v>
      </c>
      <c r="AP14" s="35"/>
      <c r="AQ14" s="92"/>
      <c r="AR14" s="92"/>
      <c r="AS14" s="92">
        <v>1</v>
      </c>
      <c r="AT14" s="92">
        <v>1</v>
      </c>
      <c r="AU14" s="92"/>
      <c r="AV14" s="35"/>
      <c r="AW14" s="92">
        <v>1</v>
      </c>
      <c r="AX14" s="92">
        <v>3</v>
      </c>
      <c r="AY14" s="92">
        <v>2</v>
      </c>
      <c r="AZ14" s="92"/>
      <c r="BA14" s="35"/>
      <c r="BB14" s="92"/>
      <c r="BC14" s="92">
        <v>1</v>
      </c>
      <c r="BD14" s="92">
        <v>2</v>
      </c>
      <c r="BE14" s="92"/>
      <c r="BF14" s="92"/>
      <c r="BG14" s="35"/>
      <c r="BH14" s="92" t="s">
        <v>164</v>
      </c>
      <c r="BI14" s="86">
        <f t="shared" si="4"/>
        <v>90</v>
      </c>
      <c r="BJ14" s="35"/>
      <c r="BK14" s="35"/>
      <c r="BL14" s="92" t="s">
        <v>164</v>
      </c>
      <c r="BM14" s="86">
        <f t="shared" si="5"/>
        <v>50</v>
      </c>
      <c r="BN14" s="35"/>
      <c r="BO14" s="92" t="s">
        <v>343</v>
      </c>
      <c r="BP14" s="92"/>
      <c r="BQ14" s="35"/>
      <c r="BR14" s="92">
        <v>1</v>
      </c>
      <c r="BS14" s="92">
        <v>3</v>
      </c>
      <c r="BT14" s="92">
        <v>2</v>
      </c>
      <c r="BU14" s="92"/>
      <c r="BV14" s="35"/>
      <c r="BW14" s="92"/>
      <c r="BX14" s="92">
        <v>1</v>
      </c>
      <c r="BY14" s="92">
        <v>2</v>
      </c>
      <c r="BZ14" s="92"/>
      <c r="CA14" s="92"/>
      <c r="CB14" s="35"/>
      <c r="CC14" s="92"/>
      <c r="CD14" s="92"/>
      <c r="CE14" s="92" t="s">
        <v>343</v>
      </c>
      <c r="CF14" s="35"/>
      <c r="CG14" s="92" t="s">
        <v>164</v>
      </c>
      <c r="CH14" s="86">
        <f t="shared" si="6"/>
        <v>5</v>
      </c>
      <c r="CI14" s="86">
        <f t="shared" si="7"/>
        <v>1.875</v>
      </c>
      <c r="CJ14" s="35"/>
      <c r="CK14" s="92"/>
      <c r="CL14" s="92"/>
      <c r="CM14" s="92"/>
      <c r="CN14" s="92"/>
      <c r="CO14" s="92" t="s">
        <v>343</v>
      </c>
      <c r="CP14" s="92"/>
      <c r="CQ14" s="92"/>
      <c r="CR14" s="92"/>
      <c r="CS14" s="92"/>
      <c r="CT14" s="92" t="s">
        <v>343</v>
      </c>
      <c r="CU14" s="35"/>
      <c r="CV14" s="92"/>
      <c r="CW14" s="92"/>
      <c r="CX14" s="92" t="s">
        <v>343</v>
      </c>
      <c r="CY14" s="92" t="s">
        <v>343</v>
      </c>
      <c r="CZ14" s="92"/>
      <c r="DA14" s="92"/>
      <c r="DB14" s="92"/>
      <c r="DC14" s="92"/>
      <c r="DD14" s="35" t="s">
        <v>4</v>
      </c>
      <c r="DE14" s="92"/>
      <c r="DF14" s="92" t="s">
        <v>343</v>
      </c>
      <c r="DG14" s="35"/>
      <c r="DH14" s="92"/>
      <c r="DI14" s="92" t="s">
        <v>343</v>
      </c>
      <c r="DJ14" s="35"/>
      <c r="DK14" s="92">
        <v>2</v>
      </c>
      <c r="DL14" s="92"/>
      <c r="DM14" s="92">
        <v>1</v>
      </c>
      <c r="DN14" s="92">
        <v>3</v>
      </c>
      <c r="DO14" s="92"/>
      <c r="DP14" s="35"/>
      <c r="DQ14" s="92"/>
      <c r="DR14" s="35"/>
      <c r="DS14" s="92" t="s">
        <v>343</v>
      </c>
      <c r="DT14" s="92" t="s">
        <v>343</v>
      </c>
      <c r="DU14" s="92"/>
      <c r="DV14" s="92" t="s">
        <v>343</v>
      </c>
      <c r="DW14" s="92"/>
      <c r="DX14" s="92"/>
    </row>
    <row r="15" spans="1:128" x14ac:dyDescent="0.2">
      <c r="A15" s="92" t="s">
        <v>393</v>
      </c>
      <c r="B15" s="93">
        <v>54263565</v>
      </c>
      <c r="C15" s="142" t="s">
        <v>884</v>
      </c>
      <c r="D15" s="98" t="s">
        <v>335</v>
      </c>
      <c r="E15" s="94"/>
      <c r="F15" s="84">
        <f t="shared" si="8"/>
        <v>37.5</v>
      </c>
      <c r="G15" s="92" t="s">
        <v>4</v>
      </c>
      <c r="H15" s="92" t="s">
        <v>5</v>
      </c>
      <c r="I15" s="35"/>
      <c r="J15" s="92">
        <v>2</v>
      </c>
      <c r="K15" s="92"/>
      <c r="L15" s="92">
        <v>3</v>
      </c>
      <c r="M15" s="92"/>
      <c r="N15" s="92"/>
      <c r="O15" s="92"/>
      <c r="P15" s="92">
        <v>1</v>
      </c>
      <c r="Q15" s="35"/>
      <c r="R15" s="92" t="s">
        <v>166</v>
      </c>
      <c r="S15" s="35"/>
      <c r="T15" s="92" t="s">
        <v>394</v>
      </c>
      <c r="U15" s="92" t="s">
        <v>164</v>
      </c>
      <c r="V15" s="92"/>
      <c r="W15" s="35"/>
      <c r="X15" s="92" t="s">
        <v>164</v>
      </c>
      <c r="Y15" s="86">
        <f t="shared" si="0"/>
        <v>50</v>
      </c>
      <c r="Z15" s="92"/>
      <c r="AA15" s="35"/>
      <c r="AB15" s="92" t="s">
        <v>168</v>
      </c>
      <c r="AC15" s="35"/>
      <c r="AD15" s="92" t="s">
        <v>164</v>
      </c>
      <c r="AE15" s="86">
        <f t="shared" si="1"/>
        <v>90</v>
      </c>
      <c r="AF15" s="35"/>
      <c r="AG15" s="92" t="s">
        <v>164</v>
      </c>
      <c r="AH15" s="86">
        <f t="shared" si="2"/>
        <v>95</v>
      </c>
      <c r="AI15" s="92"/>
      <c r="AJ15" s="35"/>
      <c r="AK15" s="92" t="s">
        <v>355</v>
      </c>
      <c r="AL15" s="92"/>
      <c r="AM15" s="35"/>
      <c r="AN15" s="92" t="s">
        <v>164</v>
      </c>
      <c r="AO15" s="87">
        <f t="shared" si="3"/>
        <v>50</v>
      </c>
      <c r="AP15" s="35"/>
      <c r="AQ15" s="92"/>
      <c r="AR15" s="92"/>
      <c r="AS15" s="92"/>
      <c r="AT15" s="92">
        <v>1</v>
      </c>
      <c r="AU15" s="92"/>
      <c r="AV15" s="35"/>
      <c r="AW15" s="92">
        <v>1</v>
      </c>
      <c r="AX15" s="92"/>
      <c r="AY15" s="92"/>
      <c r="AZ15" s="92"/>
      <c r="BA15" s="35"/>
      <c r="BB15" s="92">
        <v>1</v>
      </c>
      <c r="BC15" s="92">
        <v>3</v>
      </c>
      <c r="BD15" s="92">
        <v>2</v>
      </c>
      <c r="BE15" s="92"/>
      <c r="BF15" s="92"/>
      <c r="BG15" s="35"/>
      <c r="BH15" s="92" t="s">
        <v>164</v>
      </c>
      <c r="BI15" s="86">
        <f t="shared" si="4"/>
        <v>90</v>
      </c>
      <c r="BJ15" s="35"/>
      <c r="BK15" s="35"/>
      <c r="BL15" s="92" t="s">
        <v>164</v>
      </c>
      <c r="BM15" s="86">
        <f t="shared" si="5"/>
        <v>50</v>
      </c>
      <c r="BN15" s="35"/>
      <c r="BO15" s="92"/>
      <c r="BP15" s="92" t="s">
        <v>340</v>
      </c>
      <c r="BQ15" s="35"/>
      <c r="BR15" s="92">
        <v>1</v>
      </c>
      <c r="BS15" s="92"/>
      <c r="BT15" s="92"/>
      <c r="BU15" s="92">
        <v>2</v>
      </c>
      <c r="BV15" s="35"/>
      <c r="BW15" s="92"/>
      <c r="BX15" s="82">
        <v>1</v>
      </c>
      <c r="BY15" s="92">
        <v>2</v>
      </c>
      <c r="BZ15" s="92">
        <v>3</v>
      </c>
      <c r="CA15" s="92"/>
      <c r="CB15" s="35"/>
      <c r="CC15" s="92"/>
      <c r="CD15" s="92"/>
      <c r="CE15" s="92" t="s">
        <v>343</v>
      </c>
      <c r="CF15" s="35"/>
      <c r="CG15" s="92" t="s">
        <v>164</v>
      </c>
      <c r="CH15" s="86">
        <f t="shared" si="6"/>
        <v>5</v>
      </c>
      <c r="CI15" s="86">
        <f t="shared" si="7"/>
        <v>1.875</v>
      </c>
      <c r="CJ15" s="35"/>
      <c r="CK15" s="92"/>
      <c r="CL15" s="92"/>
      <c r="CM15" s="92"/>
      <c r="CN15" s="92"/>
      <c r="CO15" s="92" t="s">
        <v>343</v>
      </c>
      <c r="CP15" s="92"/>
      <c r="CQ15" s="92" t="s">
        <v>343</v>
      </c>
      <c r="CR15" s="92" t="s">
        <v>343</v>
      </c>
      <c r="CS15" s="92"/>
      <c r="CT15" s="92"/>
      <c r="CU15" s="35"/>
      <c r="CV15" s="92"/>
      <c r="CW15" s="92"/>
      <c r="CX15" s="92" t="s">
        <v>343</v>
      </c>
      <c r="CY15" s="92"/>
      <c r="CZ15" s="92"/>
      <c r="DA15" s="92"/>
      <c r="DB15" s="92" t="s">
        <v>343</v>
      </c>
      <c r="DC15" s="92" t="s">
        <v>343</v>
      </c>
      <c r="DD15" s="35" t="s">
        <v>4</v>
      </c>
      <c r="DE15" s="92"/>
      <c r="DF15" s="92" t="s">
        <v>343</v>
      </c>
      <c r="DG15" s="35"/>
      <c r="DH15" s="92"/>
      <c r="DI15" s="92"/>
      <c r="DJ15" s="35"/>
      <c r="DK15" s="92" t="s">
        <v>343</v>
      </c>
      <c r="DL15" s="92"/>
      <c r="DM15" s="92"/>
      <c r="DN15" s="92" t="s">
        <v>343</v>
      </c>
      <c r="DO15" s="92"/>
      <c r="DP15" s="35"/>
      <c r="DQ15" s="92"/>
      <c r="DR15" s="35"/>
      <c r="DS15" s="92">
        <v>1</v>
      </c>
      <c r="DT15" s="92">
        <v>2</v>
      </c>
      <c r="DU15" s="92">
        <v>3</v>
      </c>
      <c r="DV15" s="92">
        <v>4</v>
      </c>
      <c r="DW15" s="92"/>
      <c r="DX15" s="92"/>
    </row>
    <row r="16" spans="1:128" x14ac:dyDescent="0.2">
      <c r="A16" s="92" t="s">
        <v>393</v>
      </c>
      <c r="B16" s="93">
        <v>46511627</v>
      </c>
      <c r="C16" s="142" t="s">
        <v>884</v>
      </c>
      <c r="D16" s="92" t="s">
        <v>335</v>
      </c>
      <c r="E16" s="92"/>
      <c r="F16" s="84">
        <f t="shared" si="8"/>
        <v>37.5</v>
      </c>
      <c r="G16" s="92" t="s">
        <v>4</v>
      </c>
      <c r="H16" s="92" t="s">
        <v>5</v>
      </c>
      <c r="I16" s="35"/>
      <c r="J16" s="92">
        <v>2</v>
      </c>
      <c r="K16" s="92"/>
      <c r="L16" s="92">
        <v>1</v>
      </c>
      <c r="M16" s="92">
        <v>3</v>
      </c>
      <c r="N16" s="92"/>
      <c r="O16" s="92"/>
      <c r="P16" s="92">
        <v>2</v>
      </c>
      <c r="Q16" s="35"/>
      <c r="R16" s="92" t="s">
        <v>166</v>
      </c>
      <c r="S16" s="35"/>
      <c r="T16" s="92" t="s">
        <v>398</v>
      </c>
      <c r="U16" s="92"/>
      <c r="V16" s="92"/>
      <c r="W16" s="35"/>
      <c r="X16" s="92" t="s">
        <v>164</v>
      </c>
      <c r="Y16" s="86">
        <f t="shared" si="0"/>
        <v>50</v>
      </c>
      <c r="Z16" s="92" t="s">
        <v>399</v>
      </c>
      <c r="AA16" s="35"/>
      <c r="AB16" s="92" t="s">
        <v>164</v>
      </c>
      <c r="AC16" s="35"/>
      <c r="AD16" s="92" t="s">
        <v>164</v>
      </c>
      <c r="AE16" s="86">
        <f t="shared" si="1"/>
        <v>90</v>
      </c>
      <c r="AF16" s="35"/>
      <c r="AG16" s="92" t="s">
        <v>164</v>
      </c>
      <c r="AH16" s="86">
        <f t="shared" si="2"/>
        <v>95</v>
      </c>
      <c r="AI16" s="92"/>
      <c r="AJ16" s="35"/>
      <c r="AK16" s="92" t="s">
        <v>392</v>
      </c>
      <c r="AL16" s="92"/>
      <c r="AM16" s="35"/>
      <c r="AN16" s="92" t="s">
        <v>164</v>
      </c>
      <c r="AO16" s="87">
        <f t="shared" si="3"/>
        <v>50</v>
      </c>
      <c r="AP16" s="35"/>
      <c r="AQ16" s="92">
        <v>1</v>
      </c>
      <c r="AR16" s="92">
        <v>1</v>
      </c>
      <c r="AS16" s="92"/>
      <c r="AT16" s="92">
        <v>1</v>
      </c>
      <c r="AU16" s="92"/>
      <c r="AV16" s="35"/>
      <c r="AW16" s="92">
        <v>1</v>
      </c>
      <c r="AX16" s="92">
        <v>1</v>
      </c>
      <c r="AY16" s="92">
        <v>1</v>
      </c>
      <c r="AZ16" s="92"/>
      <c r="BA16" s="35"/>
      <c r="BB16" s="92">
        <v>1</v>
      </c>
      <c r="BC16" s="92">
        <v>2</v>
      </c>
      <c r="BD16" s="92">
        <v>2</v>
      </c>
      <c r="BE16" s="92"/>
      <c r="BF16" s="92"/>
      <c r="BG16" s="35"/>
      <c r="BH16" s="92" t="s">
        <v>164</v>
      </c>
      <c r="BI16" s="86">
        <f t="shared" si="4"/>
        <v>90</v>
      </c>
      <c r="BJ16" s="35"/>
      <c r="BK16" s="35"/>
      <c r="BL16" s="92" t="s">
        <v>164</v>
      </c>
      <c r="BM16" s="86">
        <f t="shared" si="5"/>
        <v>50</v>
      </c>
      <c r="BN16" s="35"/>
      <c r="BO16" s="92"/>
      <c r="BP16" s="92" t="s">
        <v>340</v>
      </c>
      <c r="BQ16" s="35"/>
      <c r="BR16" s="92">
        <v>1</v>
      </c>
      <c r="BS16" s="92">
        <v>3</v>
      </c>
      <c r="BT16" s="92">
        <v>2</v>
      </c>
      <c r="BU16" s="92"/>
      <c r="BV16" s="35"/>
      <c r="BW16" s="92">
        <v>3</v>
      </c>
      <c r="BX16" s="92"/>
      <c r="BY16" s="92">
        <v>1</v>
      </c>
      <c r="BZ16" s="92"/>
      <c r="CA16" s="92">
        <v>2</v>
      </c>
      <c r="CB16" s="35"/>
      <c r="CC16" s="92"/>
      <c r="CD16" s="92" t="s">
        <v>166</v>
      </c>
      <c r="CE16" s="92"/>
      <c r="CF16" s="35"/>
      <c r="CG16" s="92" t="s">
        <v>164</v>
      </c>
      <c r="CH16" s="86">
        <f t="shared" si="6"/>
        <v>5</v>
      </c>
      <c r="CI16" s="86">
        <f t="shared" si="7"/>
        <v>1.875</v>
      </c>
      <c r="CJ16" s="35"/>
      <c r="CK16" s="92"/>
      <c r="CL16" s="92" t="s">
        <v>343</v>
      </c>
      <c r="CM16" s="92"/>
      <c r="CN16" s="92" t="s">
        <v>343</v>
      </c>
      <c r="CO16" s="92" t="s">
        <v>343</v>
      </c>
      <c r="CP16" s="92" t="s">
        <v>343</v>
      </c>
      <c r="CQ16" s="92" t="s">
        <v>343</v>
      </c>
      <c r="CR16" s="92" t="s">
        <v>343</v>
      </c>
      <c r="CS16" s="92" t="s">
        <v>343</v>
      </c>
      <c r="CT16" s="92"/>
      <c r="CU16" s="35"/>
      <c r="CV16" s="92">
        <v>1</v>
      </c>
      <c r="CW16" s="92">
        <v>2</v>
      </c>
      <c r="CX16" s="92"/>
      <c r="CY16" s="92"/>
      <c r="CZ16" s="92"/>
      <c r="DA16" s="92"/>
      <c r="DB16" s="92"/>
      <c r="DC16" s="92"/>
      <c r="DD16" s="35" t="s">
        <v>4</v>
      </c>
      <c r="DE16" s="92"/>
      <c r="DF16" s="92" t="s">
        <v>343</v>
      </c>
      <c r="DG16" s="35"/>
      <c r="DH16" s="92"/>
      <c r="DI16" s="92" t="s">
        <v>343</v>
      </c>
      <c r="DJ16" s="35"/>
      <c r="DK16" s="92"/>
      <c r="DL16" s="92" t="s">
        <v>343</v>
      </c>
      <c r="DM16" s="92"/>
      <c r="DN16" s="92" t="s">
        <v>343</v>
      </c>
      <c r="DO16" s="92"/>
      <c r="DP16" s="35"/>
      <c r="DQ16" s="92"/>
      <c r="DR16" s="35"/>
      <c r="DS16" s="92"/>
      <c r="DT16" s="92">
        <v>2</v>
      </c>
      <c r="DU16" s="92"/>
      <c r="DV16" s="92">
        <v>3</v>
      </c>
      <c r="DW16" s="92"/>
      <c r="DX16" s="92">
        <v>1</v>
      </c>
    </row>
    <row r="17" spans="1:128" x14ac:dyDescent="0.2">
      <c r="A17" s="92" t="s">
        <v>393</v>
      </c>
      <c r="B17" s="93">
        <v>139534883</v>
      </c>
      <c r="C17" s="142" t="s">
        <v>883</v>
      </c>
      <c r="D17" s="92" t="s">
        <v>335</v>
      </c>
      <c r="E17" s="92"/>
      <c r="F17" s="84">
        <f t="shared" si="8"/>
        <v>37.5</v>
      </c>
      <c r="G17" s="92" t="s">
        <v>4</v>
      </c>
      <c r="H17" s="92" t="s">
        <v>5</v>
      </c>
      <c r="I17" s="35"/>
      <c r="J17" s="92">
        <v>1</v>
      </c>
      <c r="K17" s="92">
        <v>2</v>
      </c>
      <c r="L17" s="92">
        <v>4</v>
      </c>
      <c r="M17" s="92">
        <v>8</v>
      </c>
      <c r="N17" s="92">
        <v>6</v>
      </c>
      <c r="O17" s="92">
        <v>7</v>
      </c>
      <c r="P17" s="92">
        <v>5</v>
      </c>
      <c r="Q17" s="35"/>
      <c r="R17" s="92" t="s">
        <v>167</v>
      </c>
      <c r="S17" s="35"/>
      <c r="T17" s="92" t="s">
        <v>406</v>
      </c>
      <c r="U17" s="92" t="s">
        <v>164</v>
      </c>
      <c r="V17" s="92"/>
      <c r="W17" s="35"/>
      <c r="X17" s="92" t="s">
        <v>166</v>
      </c>
      <c r="Y17" s="86">
        <f t="shared" si="0"/>
        <v>40</v>
      </c>
      <c r="Z17" s="92" t="s">
        <v>407</v>
      </c>
      <c r="AA17" s="35"/>
      <c r="AB17" s="92" t="s">
        <v>164</v>
      </c>
      <c r="AC17" s="35"/>
      <c r="AD17" s="92" t="s">
        <v>164</v>
      </c>
      <c r="AE17" s="86">
        <f t="shared" si="1"/>
        <v>90</v>
      </c>
      <c r="AF17" s="35"/>
      <c r="AG17" s="92" t="s">
        <v>164</v>
      </c>
      <c r="AH17" s="86">
        <f t="shared" si="2"/>
        <v>95</v>
      </c>
      <c r="AI17" s="92"/>
      <c r="AJ17" s="35"/>
      <c r="AK17" s="92" t="s">
        <v>164</v>
      </c>
      <c r="AL17" s="92"/>
      <c r="AM17" s="35"/>
      <c r="AN17" s="92" t="s">
        <v>166</v>
      </c>
      <c r="AO17" s="87">
        <f t="shared" si="3"/>
        <v>38</v>
      </c>
      <c r="AP17" s="35"/>
      <c r="AQ17" s="92"/>
      <c r="AR17" s="92">
        <v>2</v>
      </c>
      <c r="AS17" s="92">
        <v>3</v>
      </c>
      <c r="AT17" s="92">
        <v>1</v>
      </c>
      <c r="AU17" s="92"/>
      <c r="AV17" s="35"/>
      <c r="AW17" s="92">
        <v>1</v>
      </c>
      <c r="AX17" s="92">
        <v>2</v>
      </c>
      <c r="AY17" s="92"/>
      <c r="AZ17" s="92">
        <v>3</v>
      </c>
      <c r="BA17" s="35"/>
      <c r="BB17" s="92">
        <v>2</v>
      </c>
      <c r="BC17" s="92">
        <v>3</v>
      </c>
      <c r="BD17" s="92">
        <v>1</v>
      </c>
      <c r="BE17" s="92"/>
      <c r="BF17" s="92"/>
      <c r="BG17" s="35"/>
      <c r="BH17" s="92" t="s">
        <v>164</v>
      </c>
      <c r="BI17" s="86">
        <f t="shared" si="4"/>
        <v>90</v>
      </c>
      <c r="BJ17" s="35"/>
      <c r="BK17" s="35"/>
      <c r="BL17" s="92" t="s">
        <v>164</v>
      </c>
      <c r="BM17" s="86">
        <f t="shared" si="5"/>
        <v>50</v>
      </c>
      <c r="BN17" s="35"/>
      <c r="BO17" s="92" t="s">
        <v>343</v>
      </c>
      <c r="BP17" s="92"/>
      <c r="BQ17" s="35"/>
      <c r="BR17" s="92">
        <v>2</v>
      </c>
      <c r="BS17" s="92"/>
      <c r="BT17" s="92"/>
      <c r="BU17" s="92">
        <v>2</v>
      </c>
      <c r="BV17" s="35"/>
      <c r="BW17" s="92">
        <v>2</v>
      </c>
      <c r="BX17" s="92">
        <v>3</v>
      </c>
      <c r="BY17" s="92">
        <v>1</v>
      </c>
      <c r="BZ17" s="92">
        <v>4</v>
      </c>
      <c r="CA17" s="92"/>
      <c r="CB17" s="35"/>
      <c r="CC17" s="92"/>
      <c r="CD17" s="92"/>
      <c r="CE17" s="92" t="s">
        <v>343</v>
      </c>
      <c r="CF17" s="35"/>
      <c r="CG17" s="92" t="s">
        <v>164</v>
      </c>
      <c r="CH17" s="86">
        <f t="shared" si="6"/>
        <v>5</v>
      </c>
      <c r="CI17" s="86">
        <f t="shared" si="7"/>
        <v>1.875</v>
      </c>
      <c r="CJ17" s="35"/>
      <c r="CK17" s="92"/>
      <c r="CL17" s="92">
        <v>1</v>
      </c>
      <c r="CM17" s="92"/>
      <c r="CN17" s="92">
        <v>2</v>
      </c>
      <c r="CO17" s="92"/>
      <c r="CP17" s="92"/>
      <c r="CQ17" s="92">
        <v>3</v>
      </c>
      <c r="CR17" s="92">
        <v>4</v>
      </c>
      <c r="CS17" s="92">
        <v>5</v>
      </c>
      <c r="CT17" s="92">
        <v>6</v>
      </c>
      <c r="CU17" s="35"/>
      <c r="CV17" s="92">
        <v>1</v>
      </c>
      <c r="CW17" s="92">
        <v>2</v>
      </c>
      <c r="CX17" s="92">
        <v>3</v>
      </c>
      <c r="CY17" s="92">
        <v>4</v>
      </c>
      <c r="CZ17" s="92">
        <v>5</v>
      </c>
      <c r="DA17" s="92">
        <v>6</v>
      </c>
      <c r="DB17" s="92"/>
      <c r="DC17" s="92"/>
      <c r="DD17" s="35" t="s">
        <v>5</v>
      </c>
      <c r="DE17" s="92" t="s">
        <v>343</v>
      </c>
      <c r="DF17" s="92"/>
      <c r="DG17" s="35"/>
      <c r="DH17" s="92" t="s">
        <v>343</v>
      </c>
      <c r="DI17" s="92"/>
      <c r="DJ17" s="35"/>
      <c r="DK17" s="92">
        <v>1</v>
      </c>
      <c r="DL17" s="92">
        <v>2</v>
      </c>
      <c r="DM17" s="92"/>
      <c r="DN17" s="92"/>
      <c r="DO17" s="92"/>
      <c r="DP17" s="35"/>
      <c r="DQ17" s="92"/>
      <c r="DR17" s="35"/>
      <c r="DS17" s="92">
        <v>4</v>
      </c>
      <c r="DT17" s="92">
        <v>2</v>
      </c>
      <c r="DU17" s="92">
        <v>3</v>
      </c>
      <c r="DV17" s="92">
        <v>1</v>
      </c>
      <c r="DW17" s="92"/>
      <c r="DX17" s="92"/>
    </row>
    <row r="18" spans="1:128" x14ac:dyDescent="0.2">
      <c r="A18" s="92" t="s">
        <v>11</v>
      </c>
      <c r="B18" s="93">
        <v>41028752.055399999</v>
      </c>
      <c r="C18" s="142" t="s">
        <v>884</v>
      </c>
      <c r="D18" s="99" t="s">
        <v>335</v>
      </c>
      <c r="E18" s="99"/>
      <c r="F18" s="84">
        <f t="shared" si="8"/>
        <v>37.5</v>
      </c>
      <c r="G18" s="92" t="s">
        <v>4</v>
      </c>
      <c r="H18" s="92" t="s">
        <v>4</v>
      </c>
      <c r="I18" s="35"/>
      <c r="J18" s="92">
        <v>5</v>
      </c>
      <c r="K18" s="92">
        <v>1</v>
      </c>
      <c r="L18" s="92">
        <v>4</v>
      </c>
      <c r="M18" s="92">
        <v>3</v>
      </c>
      <c r="N18" s="92">
        <v>7</v>
      </c>
      <c r="O18" s="92">
        <v>6</v>
      </c>
      <c r="P18" s="92">
        <v>2</v>
      </c>
      <c r="Q18" s="35"/>
      <c r="R18" s="92" t="s">
        <v>166</v>
      </c>
      <c r="S18" s="35"/>
      <c r="T18" s="92">
        <v>2023</v>
      </c>
      <c r="U18" s="92" t="s">
        <v>168</v>
      </c>
      <c r="V18" s="92" t="s">
        <v>414</v>
      </c>
      <c r="W18" s="35"/>
      <c r="X18" s="92" t="s">
        <v>356</v>
      </c>
      <c r="Y18" s="86">
        <f t="shared" si="0"/>
        <v>2.5</v>
      </c>
      <c r="Z18" s="92" t="s">
        <v>415</v>
      </c>
      <c r="AA18" s="35"/>
      <c r="AB18" s="92" t="s">
        <v>337</v>
      </c>
      <c r="AC18" s="35"/>
      <c r="AD18" s="92" t="s">
        <v>164</v>
      </c>
      <c r="AE18" s="86">
        <f t="shared" si="1"/>
        <v>90</v>
      </c>
      <c r="AF18" s="35"/>
      <c r="AG18" s="92" t="s">
        <v>166</v>
      </c>
      <c r="AH18" s="86">
        <f t="shared" si="2"/>
        <v>90</v>
      </c>
      <c r="AI18" s="92"/>
      <c r="AJ18" s="35"/>
      <c r="AK18" s="92" t="s">
        <v>353</v>
      </c>
      <c r="AL18" s="92"/>
      <c r="AM18" s="35"/>
      <c r="AN18" s="92" t="s">
        <v>164</v>
      </c>
      <c r="AO18" s="87">
        <f t="shared" si="3"/>
        <v>50</v>
      </c>
      <c r="AP18" s="35"/>
      <c r="AQ18" s="92">
        <v>2</v>
      </c>
      <c r="AR18" s="92">
        <v>3</v>
      </c>
      <c r="AS18" s="92">
        <v>4</v>
      </c>
      <c r="AT18" s="92">
        <v>1</v>
      </c>
      <c r="AU18" s="92"/>
      <c r="AV18" s="35"/>
      <c r="AW18" s="92">
        <v>2</v>
      </c>
      <c r="AX18" s="92">
        <v>1</v>
      </c>
      <c r="AY18" s="92">
        <v>3</v>
      </c>
      <c r="AZ18" s="92"/>
      <c r="BA18" s="35"/>
      <c r="BB18" s="92">
        <v>2</v>
      </c>
      <c r="BC18" s="92">
        <v>4</v>
      </c>
      <c r="BD18" s="92">
        <v>1</v>
      </c>
      <c r="BE18" s="92">
        <v>3</v>
      </c>
      <c r="BF18" s="92"/>
      <c r="BG18" s="35"/>
      <c r="BH18" s="92" t="s">
        <v>164</v>
      </c>
      <c r="BI18" s="86">
        <f t="shared" si="4"/>
        <v>90</v>
      </c>
      <c r="BJ18" s="35"/>
      <c r="BK18" s="35"/>
      <c r="BL18" s="92" t="s">
        <v>164</v>
      </c>
      <c r="BM18" s="86">
        <f t="shared" si="5"/>
        <v>50</v>
      </c>
      <c r="BN18" s="35"/>
      <c r="BO18" s="92" t="s">
        <v>343</v>
      </c>
      <c r="BP18" s="92"/>
      <c r="BQ18" s="35"/>
      <c r="BR18" s="92">
        <v>2</v>
      </c>
      <c r="BS18" s="92">
        <v>1</v>
      </c>
      <c r="BT18" s="92">
        <v>3</v>
      </c>
      <c r="BU18" s="92"/>
      <c r="BV18" s="35"/>
      <c r="BW18" s="92">
        <v>2</v>
      </c>
      <c r="BX18" s="92">
        <v>4</v>
      </c>
      <c r="BY18" s="92">
        <v>1</v>
      </c>
      <c r="BZ18" s="92">
        <v>3</v>
      </c>
      <c r="CA18" s="92"/>
      <c r="CB18" s="35"/>
      <c r="CC18" s="92"/>
      <c r="CD18" s="92"/>
      <c r="CE18" s="92" t="s">
        <v>416</v>
      </c>
      <c r="CF18" s="35"/>
      <c r="CG18" s="92" t="s">
        <v>164</v>
      </c>
      <c r="CH18" s="86">
        <f t="shared" si="6"/>
        <v>5</v>
      </c>
      <c r="CI18" s="86">
        <f t="shared" si="7"/>
        <v>1.875</v>
      </c>
      <c r="CJ18" s="35"/>
      <c r="CK18" s="92"/>
      <c r="CL18" s="92"/>
      <c r="CM18" s="92" t="s">
        <v>167</v>
      </c>
      <c r="CN18" s="92"/>
      <c r="CO18" s="92"/>
      <c r="CP18" s="92" t="s">
        <v>356</v>
      </c>
      <c r="CQ18" s="92" t="s">
        <v>417</v>
      </c>
      <c r="CR18" s="92" t="s">
        <v>344</v>
      </c>
      <c r="CS18" s="92"/>
      <c r="CT18" s="92"/>
      <c r="CU18" s="35"/>
      <c r="CV18" s="92" t="s">
        <v>164</v>
      </c>
      <c r="CW18" s="92" t="s">
        <v>166</v>
      </c>
      <c r="CX18" s="92" t="s">
        <v>167</v>
      </c>
      <c r="CY18" s="92" t="s">
        <v>168</v>
      </c>
      <c r="CZ18" s="92"/>
      <c r="DA18" s="92" t="s">
        <v>356</v>
      </c>
      <c r="DB18" s="92"/>
      <c r="DC18" s="92"/>
      <c r="DD18" s="35" t="s">
        <v>4</v>
      </c>
      <c r="DE18" s="92"/>
      <c r="DF18" s="92" t="s">
        <v>166</v>
      </c>
      <c r="DG18" s="35"/>
      <c r="DH18" s="92"/>
      <c r="DI18" s="92" t="s">
        <v>166</v>
      </c>
      <c r="DJ18" s="35"/>
      <c r="DK18" s="92" t="s">
        <v>418</v>
      </c>
      <c r="DL18" s="92" t="s">
        <v>418</v>
      </c>
      <c r="DM18" s="92" t="s">
        <v>418</v>
      </c>
      <c r="DN18" s="92" t="s">
        <v>418</v>
      </c>
      <c r="DO18" s="92" t="s">
        <v>418</v>
      </c>
      <c r="DQ18" s="82" t="s">
        <v>419</v>
      </c>
      <c r="DS18" s="92"/>
      <c r="DT18" s="92">
        <v>1</v>
      </c>
      <c r="DU18" s="92">
        <v>2</v>
      </c>
      <c r="DV18" s="92">
        <v>3</v>
      </c>
      <c r="DW18" s="92"/>
      <c r="DX18" s="92"/>
    </row>
    <row r="19" spans="1:128" x14ac:dyDescent="0.2">
      <c r="A19" s="92" t="s">
        <v>393</v>
      </c>
      <c r="B19" s="93">
        <v>2170542</v>
      </c>
      <c r="C19" s="143" t="s">
        <v>881</v>
      </c>
      <c r="D19" s="92" t="s">
        <v>368</v>
      </c>
      <c r="E19" s="92"/>
      <c r="F19" s="84">
        <f t="shared" si="8"/>
        <v>12.5</v>
      </c>
      <c r="G19" s="92" t="s">
        <v>4</v>
      </c>
      <c r="H19" s="92" t="s">
        <v>5</v>
      </c>
      <c r="I19" s="35"/>
      <c r="J19" s="92">
        <v>3</v>
      </c>
      <c r="K19" s="92">
        <v>2</v>
      </c>
      <c r="L19" s="92">
        <v>1</v>
      </c>
      <c r="M19" s="92">
        <v>5</v>
      </c>
      <c r="N19" s="92"/>
      <c r="O19" s="92"/>
      <c r="P19" s="92">
        <v>4</v>
      </c>
      <c r="Q19" s="35"/>
      <c r="R19" s="92" t="s">
        <v>166</v>
      </c>
      <c r="S19" s="35"/>
      <c r="T19" s="92" t="s">
        <v>376</v>
      </c>
      <c r="U19" s="92" t="s">
        <v>164</v>
      </c>
      <c r="V19" s="92"/>
      <c r="W19" s="35"/>
      <c r="X19" s="92" t="s">
        <v>167</v>
      </c>
      <c r="Y19" s="86">
        <f t="shared" si="0"/>
        <v>25</v>
      </c>
      <c r="Z19" s="92" t="s">
        <v>401</v>
      </c>
      <c r="AA19" s="35"/>
      <c r="AB19" s="92" t="s">
        <v>166</v>
      </c>
      <c r="AC19" s="35"/>
      <c r="AD19" s="92" t="s">
        <v>167</v>
      </c>
      <c r="AE19" s="86">
        <f t="shared" si="1"/>
        <v>50</v>
      </c>
      <c r="AF19" s="35"/>
      <c r="AG19" s="92" t="s">
        <v>164</v>
      </c>
      <c r="AH19" s="86">
        <f t="shared" si="2"/>
        <v>95</v>
      </c>
      <c r="AI19" s="92"/>
      <c r="AJ19" s="35"/>
      <c r="AK19" s="92" t="s">
        <v>355</v>
      </c>
      <c r="AL19" s="92"/>
      <c r="AM19" s="35"/>
      <c r="AN19" s="92" t="s">
        <v>167</v>
      </c>
      <c r="AO19" s="87">
        <f t="shared" si="3"/>
        <v>15.5</v>
      </c>
      <c r="AP19" s="35"/>
      <c r="AQ19" s="92"/>
      <c r="AR19" s="92"/>
      <c r="AS19" s="92">
        <v>1</v>
      </c>
      <c r="AT19" s="92">
        <v>2</v>
      </c>
      <c r="AU19" s="92"/>
      <c r="AV19" s="35"/>
      <c r="AW19" s="92">
        <v>1</v>
      </c>
      <c r="AX19" s="92"/>
      <c r="AY19" s="92">
        <v>2</v>
      </c>
      <c r="AZ19" s="92"/>
      <c r="BA19" s="35"/>
      <c r="BB19" s="92">
        <v>3</v>
      </c>
      <c r="BC19" s="92">
        <v>2</v>
      </c>
      <c r="BD19" s="92">
        <v>1</v>
      </c>
      <c r="BE19" s="92"/>
      <c r="BF19" s="92"/>
      <c r="BG19" s="35"/>
      <c r="BH19" s="92" t="s">
        <v>166</v>
      </c>
      <c r="BI19" s="86">
        <f t="shared" si="4"/>
        <v>70</v>
      </c>
      <c r="BJ19" s="35"/>
      <c r="BK19" s="35"/>
      <c r="BL19" s="92" t="s">
        <v>166</v>
      </c>
      <c r="BM19" s="86">
        <f t="shared" si="5"/>
        <v>38</v>
      </c>
      <c r="BN19" s="35"/>
      <c r="BO19" s="92" t="s">
        <v>343</v>
      </c>
      <c r="BP19" s="92"/>
      <c r="BQ19" s="35"/>
      <c r="BR19" s="92">
        <v>1</v>
      </c>
      <c r="BS19" s="92"/>
      <c r="BT19" s="92">
        <v>2</v>
      </c>
      <c r="BU19" s="92"/>
      <c r="BV19" s="35"/>
      <c r="BW19" s="92">
        <v>1</v>
      </c>
      <c r="BX19" s="92">
        <v>3</v>
      </c>
      <c r="BY19" s="92">
        <v>2</v>
      </c>
      <c r="BZ19" s="92"/>
      <c r="CA19" s="92"/>
      <c r="CB19" s="35"/>
      <c r="CC19" s="92"/>
      <c r="CD19" s="92"/>
      <c r="CE19" s="92" t="s">
        <v>343</v>
      </c>
      <c r="CF19" s="35"/>
      <c r="CG19" s="92" t="s">
        <v>167</v>
      </c>
      <c r="CH19" s="86">
        <f t="shared" si="6"/>
        <v>15.5</v>
      </c>
      <c r="CI19" s="86">
        <f t="shared" si="7"/>
        <v>1.9375</v>
      </c>
      <c r="CJ19" s="35"/>
      <c r="CK19" s="92"/>
      <c r="CL19" s="92" t="s">
        <v>343</v>
      </c>
      <c r="CM19" s="92"/>
      <c r="CN19" s="92"/>
      <c r="CO19" s="92" t="s">
        <v>343</v>
      </c>
      <c r="CP19" s="92"/>
      <c r="CQ19" s="92"/>
      <c r="CR19" s="92"/>
      <c r="CS19" s="92"/>
      <c r="CT19" s="92" t="s">
        <v>343</v>
      </c>
      <c r="CU19" s="35"/>
      <c r="CV19" s="92" t="s">
        <v>343</v>
      </c>
      <c r="CW19" s="92" t="s">
        <v>343</v>
      </c>
      <c r="CX19" s="92" t="s">
        <v>343</v>
      </c>
      <c r="CY19" s="92" t="s">
        <v>343</v>
      </c>
      <c r="CZ19" s="92"/>
      <c r="DA19" s="92"/>
      <c r="DB19" s="92"/>
      <c r="DC19" s="92"/>
      <c r="DD19" s="35" t="s">
        <v>5</v>
      </c>
      <c r="DE19" s="92" t="s">
        <v>343</v>
      </c>
      <c r="DF19" s="92"/>
      <c r="DG19" s="35"/>
      <c r="DH19" s="92" t="s">
        <v>343</v>
      </c>
      <c r="DI19" s="92"/>
      <c r="DJ19" s="35"/>
      <c r="DK19" s="92">
        <v>1</v>
      </c>
      <c r="DL19" s="92">
        <v>2</v>
      </c>
      <c r="DM19" s="92"/>
      <c r="DN19" s="92">
        <v>3</v>
      </c>
      <c r="DO19" s="92"/>
      <c r="DP19" s="35"/>
      <c r="DQ19" s="92"/>
      <c r="DR19" s="35"/>
      <c r="DS19" s="92">
        <v>3</v>
      </c>
      <c r="DT19" s="92">
        <v>1</v>
      </c>
      <c r="DU19" s="92"/>
      <c r="DV19" s="92">
        <v>4</v>
      </c>
      <c r="DW19" s="92">
        <v>2</v>
      </c>
      <c r="DX19" s="92"/>
    </row>
    <row r="20" spans="1:128" x14ac:dyDescent="0.2">
      <c r="A20" s="82" t="s">
        <v>14</v>
      </c>
      <c r="B20" s="83">
        <f>526000000*0.00076</f>
        <v>399760</v>
      </c>
      <c r="C20" s="142" t="s">
        <v>881</v>
      </c>
      <c r="D20" s="82" t="s">
        <v>335</v>
      </c>
      <c r="E20" s="84">
        <v>39</v>
      </c>
      <c r="F20" s="84">
        <v>39</v>
      </c>
      <c r="G20" s="82" t="s">
        <v>4</v>
      </c>
      <c r="H20" s="82" t="s">
        <v>5</v>
      </c>
      <c r="J20" s="82">
        <v>2</v>
      </c>
      <c r="K20" s="82">
        <v>5</v>
      </c>
      <c r="L20" s="82">
        <v>1</v>
      </c>
      <c r="M20" s="82">
        <v>3</v>
      </c>
      <c r="N20" s="82">
        <v>4</v>
      </c>
      <c r="O20" s="82">
        <v>6</v>
      </c>
      <c r="P20" s="82">
        <v>6</v>
      </c>
      <c r="R20" s="82" t="s">
        <v>164</v>
      </c>
      <c r="T20" s="85">
        <v>45017</v>
      </c>
      <c r="U20" s="82" t="s">
        <v>166</v>
      </c>
      <c r="V20" s="82"/>
      <c r="X20" s="82" t="s">
        <v>356</v>
      </c>
      <c r="Y20" s="86">
        <f t="shared" si="0"/>
        <v>2.5</v>
      </c>
      <c r="Z20" s="82"/>
      <c r="AB20" s="82" t="s">
        <v>166</v>
      </c>
      <c r="AD20" s="82" t="s">
        <v>166</v>
      </c>
      <c r="AE20" s="86">
        <f t="shared" si="1"/>
        <v>70</v>
      </c>
      <c r="AG20" s="82" t="s">
        <v>164</v>
      </c>
      <c r="AH20" s="86">
        <f t="shared" si="2"/>
        <v>95</v>
      </c>
      <c r="AI20" s="82"/>
      <c r="AK20" s="82" t="s">
        <v>164</v>
      </c>
      <c r="AL20" s="82"/>
      <c r="AN20" s="82" t="s">
        <v>166</v>
      </c>
      <c r="AO20" s="87">
        <f t="shared" si="3"/>
        <v>38</v>
      </c>
      <c r="AQ20" s="82"/>
      <c r="AR20" s="82"/>
      <c r="AS20" s="82">
        <v>1</v>
      </c>
      <c r="AT20" s="82">
        <v>1</v>
      </c>
      <c r="AU20" s="82"/>
      <c r="AV20" t="s">
        <v>339</v>
      </c>
      <c r="AW20" s="82">
        <v>1</v>
      </c>
      <c r="AX20" s="82"/>
      <c r="AY20" s="82"/>
      <c r="AZ20" s="82"/>
      <c r="BB20" s="82">
        <v>4</v>
      </c>
      <c r="BC20" s="82">
        <v>5</v>
      </c>
      <c r="BD20" s="82">
        <v>2</v>
      </c>
      <c r="BE20" s="82">
        <v>3</v>
      </c>
      <c r="BF20" s="82"/>
      <c r="BH20" s="82" t="s">
        <v>164</v>
      </c>
      <c r="BI20" s="86">
        <f t="shared" si="4"/>
        <v>90</v>
      </c>
      <c r="BL20" s="82" t="s">
        <v>180</v>
      </c>
      <c r="BM20" s="86" t="str">
        <f t="shared" si="5"/>
        <v>No</v>
      </c>
      <c r="BO20" s="82" t="s">
        <v>214</v>
      </c>
      <c r="BP20" s="82"/>
      <c r="BQ20" t="s">
        <v>341</v>
      </c>
      <c r="BR20" s="82" t="s">
        <v>214</v>
      </c>
      <c r="BS20" s="82"/>
      <c r="BT20" s="82"/>
      <c r="BU20" s="82"/>
      <c r="BW20" s="82"/>
      <c r="BX20" s="82"/>
      <c r="BY20" s="82"/>
      <c r="BZ20" s="82"/>
      <c r="CA20" s="82"/>
      <c r="CC20" s="82" t="s">
        <v>164</v>
      </c>
      <c r="CD20" s="82"/>
      <c r="CE20" s="82"/>
      <c r="CG20" s="82" t="s">
        <v>164</v>
      </c>
      <c r="CH20" s="86">
        <f t="shared" si="6"/>
        <v>5</v>
      </c>
      <c r="CI20" s="86">
        <f t="shared" si="7"/>
        <v>1.95</v>
      </c>
      <c r="CK20" s="82"/>
      <c r="CL20" s="82"/>
      <c r="CM20" s="82"/>
      <c r="CN20" s="82"/>
      <c r="CO20" s="82"/>
      <c r="CP20" s="82"/>
      <c r="CQ20" s="82" t="s">
        <v>343</v>
      </c>
      <c r="CR20" s="82" t="s">
        <v>343</v>
      </c>
      <c r="CS20" s="82" t="s">
        <v>343</v>
      </c>
      <c r="CT20" s="82" t="s">
        <v>343</v>
      </c>
      <c r="CV20" s="82" t="s">
        <v>343</v>
      </c>
      <c r="CW20" s="82"/>
      <c r="CX20" s="82"/>
      <c r="CY20" s="82"/>
      <c r="CZ20" s="82"/>
      <c r="DA20" s="82"/>
      <c r="DB20" s="82"/>
      <c r="DC20" s="82"/>
      <c r="DD20" t="s">
        <v>455</v>
      </c>
      <c r="DE20" s="82"/>
      <c r="DF20" s="82"/>
      <c r="DH20" s="82"/>
      <c r="DI20" s="82" t="s">
        <v>343</v>
      </c>
      <c r="DK20" s="82">
        <v>3</v>
      </c>
      <c r="DL20" s="82">
        <v>1</v>
      </c>
      <c r="DM20" s="82">
        <v>2</v>
      </c>
      <c r="DN20" s="82">
        <v>4</v>
      </c>
      <c r="DO20" s="82"/>
      <c r="DQ20" s="82"/>
      <c r="DS20" s="82">
        <v>1</v>
      </c>
      <c r="DT20" s="82">
        <v>2</v>
      </c>
      <c r="DU20" s="82">
        <v>4</v>
      </c>
      <c r="DV20" s="82">
        <v>3</v>
      </c>
      <c r="DW20" s="82">
        <v>5</v>
      </c>
      <c r="DX20" s="82">
        <v>5</v>
      </c>
    </row>
    <row r="21" spans="1:128" x14ac:dyDescent="0.2">
      <c r="A21" s="82" t="s">
        <v>13</v>
      </c>
      <c r="B21" s="83">
        <f>14000000000*0.00076</f>
        <v>10640000</v>
      </c>
      <c r="C21" s="142" t="s">
        <v>884</v>
      </c>
      <c r="D21" s="82" t="s">
        <v>335</v>
      </c>
      <c r="E21" s="84">
        <v>40</v>
      </c>
      <c r="F21" s="84">
        <v>40</v>
      </c>
      <c r="G21" s="82" t="s">
        <v>4</v>
      </c>
      <c r="H21" s="82" t="s">
        <v>4</v>
      </c>
      <c r="J21" s="82">
        <v>2</v>
      </c>
      <c r="K21" s="82">
        <v>2</v>
      </c>
      <c r="L21" s="82">
        <v>1</v>
      </c>
      <c r="M21" s="82">
        <v>1</v>
      </c>
      <c r="N21" s="82"/>
      <c r="O21" s="82">
        <v>3</v>
      </c>
      <c r="P21" s="82">
        <v>3</v>
      </c>
      <c r="R21" s="82" t="s">
        <v>164</v>
      </c>
      <c r="T21" s="82" t="s">
        <v>361</v>
      </c>
      <c r="U21" s="82" t="s">
        <v>164</v>
      </c>
      <c r="V21" s="82"/>
      <c r="X21" s="82" t="s">
        <v>166</v>
      </c>
      <c r="Y21" s="86">
        <f t="shared" si="0"/>
        <v>40</v>
      </c>
      <c r="Z21" s="85">
        <v>45017</v>
      </c>
      <c r="AB21" s="82" t="s">
        <v>164</v>
      </c>
      <c r="AD21" s="82" t="s">
        <v>164</v>
      </c>
      <c r="AE21" s="86">
        <f t="shared" si="1"/>
        <v>90</v>
      </c>
      <c r="AG21" s="82" t="s">
        <v>164</v>
      </c>
      <c r="AH21" s="86">
        <f t="shared" si="2"/>
        <v>95</v>
      </c>
      <c r="AI21" s="82"/>
      <c r="AK21" s="82" t="s">
        <v>362</v>
      </c>
      <c r="AL21" s="82" t="s">
        <v>363</v>
      </c>
      <c r="AN21" s="82" t="s">
        <v>164</v>
      </c>
      <c r="AO21" s="87">
        <f t="shared" si="3"/>
        <v>50</v>
      </c>
      <c r="AQ21" s="82">
        <v>1</v>
      </c>
      <c r="AR21" s="82"/>
      <c r="AS21" s="82"/>
      <c r="AT21" s="82">
        <v>1</v>
      </c>
      <c r="AU21" s="82"/>
      <c r="AV21" t="s">
        <v>339</v>
      </c>
      <c r="AW21" s="82">
        <v>1</v>
      </c>
      <c r="AX21" s="82">
        <v>1</v>
      </c>
      <c r="AY21" s="82">
        <v>1</v>
      </c>
      <c r="AZ21" s="82">
        <v>1</v>
      </c>
      <c r="BB21" s="82">
        <v>1</v>
      </c>
      <c r="BC21" s="82">
        <v>1</v>
      </c>
      <c r="BD21" s="82">
        <v>1</v>
      </c>
      <c r="BE21" s="82">
        <v>1</v>
      </c>
      <c r="BF21" s="82"/>
      <c r="BH21" s="82" t="s">
        <v>164</v>
      </c>
      <c r="BI21" s="86">
        <f t="shared" si="4"/>
        <v>90</v>
      </c>
      <c r="BL21" s="82" t="s">
        <v>167</v>
      </c>
      <c r="BM21" s="86">
        <f t="shared" si="5"/>
        <v>15.5</v>
      </c>
      <c r="BO21" s="82" t="s">
        <v>343</v>
      </c>
      <c r="BP21" s="82"/>
      <c r="BQ21" t="s">
        <v>341</v>
      </c>
      <c r="BR21" s="82">
        <v>3</v>
      </c>
      <c r="BS21" s="82">
        <v>1</v>
      </c>
      <c r="BT21" s="82">
        <v>2</v>
      </c>
      <c r="BU21" s="82"/>
      <c r="BW21" s="82"/>
      <c r="BX21" s="82"/>
      <c r="BY21" s="82"/>
      <c r="BZ21" s="82">
        <v>4</v>
      </c>
      <c r="CA21" s="82"/>
      <c r="CC21" s="82" t="s">
        <v>164</v>
      </c>
      <c r="CD21" s="82"/>
      <c r="CE21" s="82"/>
      <c r="CG21" s="82" t="s">
        <v>164</v>
      </c>
      <c r="CH21" s="86">
        <f t="shared" si="6"/>
        <v>5</v>
      </c>
      <c r="CI21" s="86">
        <f t="shared" si="7"/>
        <v>2</v>
      </c>
      <c r="CK21" s="82"/>
      <c r="CL21" s="82"/>
      <c r="CM21" s="82"/>
      <c r="CN21" s="82"/>
      <c r="CO21" s="82"/>
      <c r="CP21" s="82"/>
      <c r="CQ21" s="82"/>
      <c r="CR21" s="82"/>
      <c r="CS21" s="82"/>
      <c r="CT21" s="82" t="s">
        <v>343</v>
      </c>
      <c r="CV21" s="82" t="s">
        <v>343</v>
      </c>
      <c r="CW21" s="82" t="s">
        <v>343</v>
      </c>
      <c r="CX21" s="82" t="s">
        <v>343</v>
      </c>
      <c r="CY21" s="82" t="s">
        <v>343</v>
      </c>
      <c r="CZ21" s="82" t="s">
        <v>343</v>
      </c>
      <c r="DA21" s="82" t="s">
        <v>343</v>
      </c>
      <c r="DB21" s="82"/>
      <c r="DC21" s="82"/>
      <c r="DD21" t="s">
        <v>455</v>
      </c>
      <c r="DE21" s="82"/>
      <c r="DF21" s="82"/>
      <c r="DH21" s="82" t="s">
        <v>343</v>
      </c>
      <c r="DI21" s="82"/>
      <c r="DK21" s="82">
        <v>3</v>
      </c>
      <c r="DL21" s="82">
        <v>2</v>
      </c>
      <c r="DM21" s="82">
        <v>1</v>
      </c>
      <c r="DN21" s="82">
        <v>1</v>
      </c>
      <c r="DO21" s="82"/>
      <c r="DQ21" s="82" t="s">
        <v>214</v>
      </c>
      <c r="DS21" s="82">
        <v>1</v>
      </c>
      <c r="DT21" s="82"/>
      <c r="DU21" s="82">
        <v>2</v>
      </c>
      <c r="DV21" s="82"/>
      <c r="DW21" s="82"/>
      <c r="DX21" s="82"/>
    </row>
    <row r="22" spans="1:128" x14ac:dyDescent="0.2">
      <c r="A22" s="82" t="s">
        <v>11</v>
      </c>
      <c r="B22" s="88">
        <v>570000000</v>
      </c>
      <c r="C22" s="142" t="s">
        <v>883</v>
      </c>
      <c r="D22" s="82" t="s">
        <v>351</v>
      </c>
      <c r="E22" s="84"/>
      <c r="F22" s="84">
        <f t="shared" ref="F22:F27" si="9">IF(D22="i", 5, IF(D22="ii", 7.5, IF(D22="iii", 12.5, IF(D22="iv", 37.5, IF(D22="v", 50, IF(D22="", "", "Invalid"))))))</f>
        <v>5</v>
      </c>
      <c r="G22" s="82" t="s">
        <v>5</v>
      </c>
      <c r="H22" s="82" t="s">
        <v>5</v>
      </c>
      <c r="J22" s="82">
        <v>3</v>
      </c>
      <c r="K22" s="82">
        <v>6</v>
      </c>
      <c r="L22" s="82">
        <v>2</v>
      </c>
      <c r="M22" s="82">
        <v>2</v>
      </c>
      <c r="N22" s="82">
        <v>5</v>
      </c>
      <c r="O22" s="82">
        <v>4</v>
      </c>
      <c r="P22" s="82">
        <v>1</v>
      </c>
      <c r="R22" s="82" t="s">
        <v>164</v>
      </c>
      <c r="T22" s="82">
        <v>2023</v>
      </c>
      <c r="U22" s="82" t="s">
        <v>168</v>
      </c>
      <c r="V22" s="82" t="s">
        <v>365</v>
      </c>
      <c r="X22" s="82" t="s">
        <v>164</v>
      </c>
      <c r="Y22" s="86">
        <f t="shared" si="0"/>
        <v>50</v>
      </c>
      <c r="Z22" s="82" t="s">
        <v>366</v>
      </c>
      <c r="AB22" s="82" t="s">
        <v>168</v>
      </c>
      <c r="AD22" s="82" t="s">
        <v>167</v>
      </c>
      <c r="AE22" s="86">
        <f t="shared" si="1"/>
        <v>50</v>
      </c>
      <c r="AG22" s="82" t="s">
        <v>166</v>
      </c>
      <c r="AH22" s="86">
        <f t="shared" si="2"/>
        <v>90</v>
      </c>
      <c r="AI22" s="82"/>
      <c r="AK22" s="82" t="s">
        <v>164</v>
      </c>
      <c r="AL22" s="82"/>
      <c r="AN22" s="82" t="s">
        <v>167</v>
      </c>
      <c r="AO22" s="87">
        <f t="shared" si="3"/>
        <v>15.5</v>
      </c>
      <c r="AQ22" s="82"/>
      <c r="AR22" s="82"/>
      <c r="AS22" s="82">
        <v>2</v>
      </c>
      <c r="AT22" s="82">
        <v>1</v>
      </c>
      <c r="AU22" s="82">
        <v>2</v>
      </c>
      <c r="AW22" s="82">
        <v>1</v>
      </c>
      <c r="AX22" s="82">
        <v>3</v>
      </c>
      <c r="AY22" s="82">
        <v>2</v>
      </c>
      <c r="AZ22" s="82"/>
      <c r="BB22" s="82"/>
      <c r="BC22" s="82">
        <v>1</v>
      </c>
      <c r="BD22" s="82">
        <v>1</v>
      </c>
      <c r="BE22" s="82">
        <v>1</v>
      </c>
      <c r="BF22" s="82"/>
      <c r="BH22" s="82" t="s">
        <v>167</v>
      </c>
      <c r="BI22" s="86">
        <f t="shared" si="4"/>
        <v>50</v>
      </c>
      <c r="BL22" s="82" t="s">
        <v>167</v>
      </c>
      <c r="BM22" s="86">
        <f t="shared" si="5"/>
        <v>15.5</v>
      </c>
      <c r="BO22" s="82" t="s">
        <v>343</v>
      </c>
      <c r="BP22" s="82"/>
      <c r="BR22" s="82">
        <v>1</v>
      </c>
      <c r="BS22" s="82"/>
      <c r="BT22" s="82">
        <v>3</v>
      </c>
      <c r="BU22" s="82">
        <v>2</v>
      </c>
      <c r="BW22" s="82"/>
      <c r="BX22" s="82">
        <v>1</v>
      </c>
      <c r="BY22" s="82">
        <v>2</v>
      </c>
      <c r="BZ22" s="82">
        <v>4</v>
      </c>
      <c r="CA22" s="82">
        <v>3</v>
      </c>
      <c r="CC22" s="82" t="s">
        <v>164</v>
      </c>
      <c r="CD22" s="82"/>
      <c r="CE22" s="82"/>
      <c r="CG22" s="82" t="s">
        <v>336</v>
      </c>
      <c r="CH22" s="86">
        <f t="shared" si="6"/>
        <v>50</v>
      </c>
      <c r="CI22" s="86">
        <f t="shared" si="7"/>
        <v>2.5</v>
      </c>
      <c r="CK22" s="89"/>
      <c r="CL22" s="89" t="s">
        <v>343</v>
      </c>
      <c r="CM22" s="89"/>
      <c r="CN22" s="89"/>
      <c r="CO22" s="89"/>
      <c r="CP22" s="89" t="s">
        <v>343</v>
      </c>
      <c r="CQ22" s="89"/>
      <c r="CR22" s="89"/>
      <c r="CS22" s="89" t="s">
        <v>343</v>
      </c>
      <c r="CT22" s="89"/>
      <c r="CV22" s="82" t="s">
        <v>343</v>
      </c>
      <c r="CW22" s="82" t="s">
        <v>343</v>
      </c>
      <c r="CX22" s="82" t="s">
        <v>343</v>
      </c>
      <c r="CY22" s="82" t="s">
        <v>343</v>
      </c>
      <c r="CZ22" s="82"/>
      <c r="DA22" s="82"/>
      <c r="DB22" s="82"/>
      <c r="DC22" s="82" t="s">
        <v>343</v>
      </c>
      <c r="DD22" t="s">
        <v>5</v>
      </c>
      <c r="DE22" s="82" t="s">
        <v>164</v>
      </c>
      <c r="DF22" s="82"/>
      <c r="DH22" s="82" t="s">
        <v>343</v>
      </c>
      <c r="DI22" s="82"/>
      <c r="DK22" s="82" t="s">
        <v>343</v>
      </c>
      <c r="DL22" s="82"/>
      <c r="DM22" s="82" t="s">
        <v>343</v>
      </c>
      <c r="DN22" s="82"/>
      <c r="DO22" s="82"/>
      <c r="DQ22" s="82" t="s">
        <v>343</v>
      </c>
      <c r="DS22" s="82" t="s">
        <v>343</v>
      </c>
      <c r="DT22" s="82"/>
      <c r="DU22" s="82" t="s">
        <v>343</v>
      </c>
      <c r="DV22" s="82" t="s">
        <v>343</v>
      </c>
      <c r="DW22" s="82"/>
      <c r="DX22" s="82"/>
    </row>
    <row r="23" spans="1:128" x14ac:dyDescent="0.2">
      <c r="A23" s="92" t="s">
        <v>393</v>
      </c>
      <c r="B23" s="93">
        <v>38759689</v>
      </c>
      <c r="C23" s="142" t="s">
        <v>884</v>
      </c>
      <c r="D23" s="92" t="s">
        <v>371</v>
      </c>
      <c r="E23" s="94"/>
      <c r="F23" s="84">
        <f t="shared" si="9"/>
        <v>50</v>
      </c>
      <c r="G23" s="92" t="s">
        <v>4</v>
      </c>
      <c r="H23" s="92" t="s">
        <v>4</v>
      </c>
      <c r="I23" s="35"/>
      <c r="J23" s="92">
        <v>1</v>
      </c>
      <c r="K23" s="92"/>
      <c r="L23" s="92">
        <v>2</v>
      </c>
      <c r="M23" s="92"/>
      <c r="N23" s="92"/>
      <c r="O23" s="92"/>
      <c r="P23" s="92"/>
      <c r="Q23" s="35"/>
      <c r="R23" s="92" t="s">
        <v>166</v>
      </c>
      <c r="S23" s="35"/>
      <c r="T23" s="92" t="s">
        <v>376</v>
      </c>
      <c r="U23" s="92" t="s">
        <v>164</v>
      </c>
      <c r="V23" s="92"/>
      <c r="W23" s="35"/>
      <c r="X23" s="92" t="s">
        <v>166</v>
      </c>
      <c r="Y23" s="86">
        <f t="shared" si="0"/>
        <v>40</v>
      </c>
      <c r="Z23" s="92"/>
      <c r="AA23" s="35"/>
      <c r="AB23" s="92" t="s">
        <v>164</v>
      </c>
      <c r="AC23" s="35"/>
      <c r="AD23" s="92" t="s">
        <v>166</v>
      </c>
      <c r="AE23" s="86">
        <f t="shared" si="1"/>
        <v>70</v>
      </c>
      <c r="AF23" s="35"/>
      <c r="AG23" s="92" t="s">
        <v>164</v>
      </c>
      <c r="AH23" s="86">
        <f t="shared" si="2"/>
        <v>95</v>
      </c>
      <c r="AI23" s="92"/>
      <c r="AJ23" s="35"/>
      <c r="AK23" s="92" t="s">
        <v>392</v>
      </c>
      <c r="AL23" s="92"/>
      <c r="AM23" s="35"/>
      <c r="AN23" s="92" t="s">
        <v>166</v>
      </c>
      <c r="AO23" s="87">
        <f t="shared" si="3"/>
        <v>38</v>
      </c>
      <c r="AP23" s="35"/>
      <c r="AQ23" s="92"/>
      <c r="AR23" s="92"/>
      <c r="AS23" s="92">
        <v>1</v>
      </c>
      <c r="AT23" s="92"/>
      <c r="AU23" s="92"/>
      <c r="AV23" s="35"/>
      <c r="AW23" s="92">
        <v>1</v>
      </c>
      <c r="AX23" s="92"/>
      <c r="AY23" s="92">
        <v>2</v>
      </c>
      <c r="AZ23" s="92"/>
      <c r="BA23" s="35"/>
      <c r="BB23" s="92"/>
      <c r="BC23" s="92" t="s">
        <v>343</v>
      </c>
      <c r="BD23" s="92" t="s">
        <v>343</v>
      </c>
      <c r="BE23" s="92"/>
      <c r="BF23" s="92"/>
      <c r="BG23" s="35"/>
      <c r="BH23" s="92" t="s">
        <v>164</v>
      </c>
      <c r="BI23" s="86">
        <f t="shared" si="4"/>
        <v>90</v>
      </c>
      <c r="BJ23" s="35"/>
      <c r="BK23" s="35"/>
      <c r="BL23" s="92" t="s">
        <v>164</v>
      </c>
      <c r="BM23" s="86">
        <f t="shared" si="5"/>
        <v>50</v>
      </c>
      <c r="BN23" s="35"/>
      <c r="BO23" s="92"/>
      <c r="BP23" s="92" t="s">
        <v>340</v>
      </c>
      <c r="BQ23" s="35"/>
      <c r="BR23" s="92">
        <v>1</v>
      </c>
      <c r="BS23" s="92"/>
      <c r="BT23" s="92">
        <v>2</v>
      </c>
      <c r="BU23" s="92"/>
      <c r="BV23" s="35"/>
      <c r="BW23" s="92"/>
      <c r="BX23" s="92">
        <v>2</v>
      </c>
      <c r="BY23" s="92">
        <v>1</v>
      </c>
      <c r="BZ23" s="92"/>
      <c r="CA23" s="92"/>
      <c r="CB23" s="35"/>
      <c r="CC23" s="92"/>
      <c r="CD23" s="92"/>
      <c r="CE23" s="92" t="s">
        <v>343</v>
      </c>
      <c r="CF23" s="35"/>
      <c r="CG23" s="92" t="s">
        <v>164</v>
      </c>
      <c r="CH23" s="86">
        <f t="shared" si="6"/>
        <v>5</v>
      </c>
      <c r="CI23" s="86">
        <f t="shared" si="7"/>
        <v>2.5</v>
      </c>
      <c r="CJ23" s="35"/>
      <c r="CK23" s="92"/>
      <c r="CL23" s="92"/>
      <c r="CM23" s="92"/>
      <c r="CN23" s="92"/>
      <c r="CO23" s="92" t="s">
        <v>343</v>
      </c>
      <c r="CP23" s="92"/>
      <c r="CQ23" s="92"/>
      <c r="CR23" s="92"/>
      <c r="CS23" s="92"/>
      <c r="CT23" s="92"/>
      <c r="CU23" s="35"/>
      <c r="CV23" s="92" t="s">
        <v>343</v>
      </c>
      <c r="CW23" s="92" t="s">
        <v>343</v>
      </c>
      <c r="CX23" s="92"/>
      <c r="CY23" s="92"/>
      <c r="CZ23" s="92"/>
      <c r="DA23" s="92"/>
      <c r="DB23" s="92"/>
      <c r="DC23" s="92"/>
      <c r="DD23" s="35" t="s">
        <v>5</v>
      </c>
      <c r="DE23" s="92" t="s">
        <v>343</v>
      </c>
      <c r="DF23" s="92"/>
      <c r="DG23" s="35"/>
      <c r="DH23" s="92" t="s">
        <v>343</v>
      </c>
      <c r="DI23" s="92"/>
      <c r="DJ23" s="35"/>
      <c r="DK23" s="92"/>
      <c r="DL23" s="92" t="s">
        <v>343</v>
      </c>
      <c r="DM23" s="92"/>
      <c r="DN23" s="92"/>
      <c r="DO23" s="92" t="s">
        <v>343</v>
      </c>
      <c r="DP23" s="35"/>
      <c r="DQ23" s="92"/>
      <c r="DR23" s="35"/>
      <c r="DS23" s="92"/>
      <c r="DT23" s="92" t="s">
        <v>343</v>
      </c>
      <c r="DU23" s="92"/>
      <c r="DV23" s="92"/>
      <c r="DW23" s="92"/>
      <c r="DX23" s="92"/>
    </row>
    <row r="24" spans="1:128" x14ac:dyDescent="0.2">
      <c r="A24" s="92" t="s">
        <v>393</v>
      </c>
      <c r="B24" s="93">
        <v>23255813</v>
      </c>
      <c r="C24" s="142" t="s">
        <v>884</v>
      </c>
      <c r="D24" s="92" t="s">
        <v>371</v>
      </c>
      <c r="E24" s="92"/>
      <c r="F24" s="84">
        <f t="shared" si="9"/>
        <v>50</v>
      </c>
      <c r="G24" s="92" t="s">
        <v>4</v>
      </c>
      <c r="H24" s="92" t="s">
        <v>5</v>
      </c>
      <c r="I24" s="35"/>
      <c r="J24" s="92">
        <v>2</v>
      </c>
      <c r="K24" s="92">
        <v>4</v>
      </c>
      <c r="L24" s="92">
        <v>1</v>
      </c>
      <c r="M24" s="92">
        <v>3</v>
      </c>
      <c r="N24" s="92"/>
      <c r="O24" s="92">
        <v>5</v>
      </c>
      <c r="P24" s="92"/>
      <c r="Q24" s="35"/>
      <c r="R24" s="92" t="s">
        <v>164</v>
      </c>
      <c r="S24" s="35"/>
      <c r="T24" s="92" t="s">
        <v>390</v>
      </c>
      <c r="U24" s="92" t="s">
        <v>164</v>
      </c>
      <c r="V24" s="92"/>
      <c r="W24" s="35"/>
      <c r="X24" s="92" t="s">
        <v>167</v>
      </c>
      <c r="Y24" s="86">
        <f t="shared" si="0"/>
        <v>25</v>
      </c>
      <c r="Z24" s="92" t="s">
        <v>403</v>
      </c>
      <c r="AA24" s="35"/>
      <c r="AB24" s="92" t="s">
        <v>164</v>
      </c>
      <c r="AC24" s="35"/>
      <c r="AD24" s="92" t="s">
        <v>164</v>
      </c>
      <c r="AE24" s="86">
        <f t="shared" si="1"/>
        <v>90</v>
      </c>
      <c r="AF24" s="35"/>
      <c r="AG24" s="92" t="s">
        <v>166</v>
      </c>
      <c r="AH24" s="86">
        <f t="shared" si="2"/>
        <v>90</v>
      </c>
      <c r="AI24" s="92"/>
      <c r="AJ24" s="35"/>
      <c r="AK24" s="92" t="s">
        <v>392</v>
      </c>
      <c r="AL24" s="92"/>
      <c r="AM24" s="35"/>
      <c r="AN24" s="92" t="s">
        <v>168</v>
      </c>
      <c r="AO24" s="87" t="str">
        <f t="shared" si="3"/>
        <v>5</v>
      </c>
      <c r="AP24" s="35"/>
      <c r="AQ24" s="92">
        <v>3</v>
      </c>
      <c r="AR24" s="92">
        <v>1</v>
      </c>
      <c r="AS24" s="92">
        <v>2</v>
      </c>
      <c r="AT24" s="92">
        <v>1</v>
      </c>
      <c r="AU24" s="92"/>
      <c r="AV24" s="35"/>
      <c r="AW24" s="92">
        <v>2</v>
      </c>
      <c r="AX24" s="92">
        <v>1</v>
      </c>
      <c r="AY24" s="92">
        <v>3</v>
      </c>
      <c r="AZ24" s="92"/>
      <c r="BA24" s="35"/>
      <c r="BB24" s="92"/>
      <c r="BC24" s="92">
        <v>2</v>
      </c>
      <c r="BD24" s="92">
        <v>1</v>
      </c>
      <c r="BE24" s="92">
        <v>3</v>
      </c>
      <c r="BF24" s="92"/>
      <c r="BG24" s="35"/>
      <c r="BH24" s="92" t="s">
        <v>167</v>
      </c>
      <c r="BI24" s="86">
        <f t="shared" si="4"/>
        <v>50</v>
      </c>
      <c r="BJ24" s="35"/>
      <c r="BK24" s="35"/>
      <c r="BL24" s="92" t="s">
        <v>164</v>
      </c>
      <c r="BM24" s="86">
        <f t="shared" si="5"/>
        <v>50</v>
      </c>
      <c r="BN24" s="35"/>
      <c r="BO24" s="92"/>
      <c r="BP24" s="92" t="s">
        <v>340</v>
      </c>
      <c r="BQ24" s="35"/>
      <c r="BR24" s="92">
        <v>1</v>
      </c>
      <c r="BS24" s="92">
        <v>2</v>
      </c>
      <c r="BT24" s="92">
        <v>3</v>
      </c>
      <c r="BU24" s="92"/>
      <c r="BV24" s="35"/>
      <c r="BW24" s="92">
        <v>3</v>
      </c>
      <c r="BX24" s="92">
        <v>2</v>
      </c>
      <c r="BY24" s="92">
        <v>1</v>
      </c>
      <c r="BZ24" s="92">
        <v>4</v>
      </c>
      <c r="CA24" s="92"/>
      <c r="CB24" s="35"/>
      <c r="CC24" s="92"/>
      <c r="CD24" s="92" t="s">
        <v>166</v>
      </c>
      <c r="CE24" s="92"/>
      <c r="CF24" s="35"/>
      <c r="CG24" s="92" t="s">
        <v>164</v>
      </c>
      <c r="CH24" s="86">
        <f t="shared" si="6"/>
        <v>5</v>
      </c>
      <c r="CI24" s="86">
        <f t="shared" si="7"/>
        <v>2.5</v>
      </c>
      <c r="CJ24" s="35"/>
      <c r="CK24" s="92"/>
      <c r="CL24" s="92"/>
      <c r="CM24" s="92" t="s">
        <v>343</v>
      </c>
      <c r="CN24" s="92"/>
      <c r="CO24" s="92"/>
      <c r="CP24" s="92"/>
      <c r="CQ24" s="92" t="s">
        <v>343</v>
      </c>
      <c r="CR24" s="92" t="s">
        <v>343</v>
      </c>
      <c r="CS24" s="92" t="s">
        <v>343</v>
      </c>
      <c r="CT24" s="92"/>
      <c r="CU24" s="35"/>
      <c r="CV24" s="92" t="s">
        <v>343</v>
      </c>
      <c r="CW24" s="92" t="s">
        <v>343</v>
      </c>
      <c r="CX24" s="92" t="s">
        <v>343</v>
      </c>
      <c r="CY24" s="92" t="s">
        <v>343</v>
      </c>
      <c r="CZ24" s="92" t="s">
        <v>343</v>
      </c>
      <c r="DA24" s="92"/>
      <c r="DB24" s="92"/>
      <c r="DC24" s="92"/>
      <c r="DD24" s="35" t="s">
        <v>5</v>
      </c>
      <c r="DE24" s="92" t="s">
        <v>343</v>
      </c>
      <c r="DF24" s="92"/>
      <c r="DG24" s="35"/>
      <c r="DH24" s="92"/>
      <c r="DI24" s="92"/>
      <c r="DJ24" s="35"/>
      <c r="DK24" s="92">
        <v>1</v>
      </c>
      <c r="DL24" s="92">
        <v>2</v>
      </c>
      <c r="DM24" s="92"/>
      <c r="DN24" s="92">
        <v>3</v>
      </c>
      <c r="DO24" s="92"/>
      <c r="DP24" s="35"/>
      <c r="DQ24" s="92"/>
      <c r="DR24" s="35"/>
      <c r="DS24" s="92"/>
      <c r="DT24" s="92"/>
      <c r="DU24" s="92">
        <v>1</v>
      </c>
      <c r="DV24" s="92">
        <v>2</v>
      </c>
      <c r="DW24" s="92">
        <v>3</v>
      </c>
      <c r="DX24" s="92"/>
    </row>
    <row r="25" spans="1:128" x14ac:dyDescent="0.2">
      <c r="A25" s="92" t="s">
        <v>393</v>
      </c>
      <c r="B25" s="93">
        <v>2772304.29</v>
      </c>
      <c r="C25" s="143" t="s">
        <v>881</v>
      </c>
      <c r="D25" s="92" t="s">
        <v>371</v>
      </c>
      <c r="E25" s="92"/>
      <c r="F25" s="84">
        <f t="shared" si="9"/>
        <v>50</v>
      </c>
      <c r="G25" s="92" t="s">
        <v>5</v>
      </c>
      <c r="H25" s="92" t="s">
        <v>5</v>
      </c>
      <c r="I25" s="35"/>
      <c r="J25" s="92">
        <v>6</v>
      </c>
      <c r="K25" s="92">
        <v>5</v>
      </c>
      <c r="L25" s="92">
        <v>2</v>
      </c>
      <c r="M25" s="92">
        <v>4</v>
      </c>
      <c r="N25" s="92">
        <v>7</v>
      </c>
      <c r="O25" s="92">
        <v>3</v>
      </c>
      <c r="P25" s="92">
        <v>1</v>
      </c>
      <c r="Q25" s="35"/>
      <c r="R25" s="92" t="s">
        <v>164</v>
      </c>
      <c r="S25" s="35"/>
      <c r="T25" s="92">
        <v>2021</v>
      </c>
      <c r="U25" s="92" t="s">
        <v>420</v>
      </c>
      <c r="V25" s="92" t="s">
        <v>421</v>
      </c>
      <c r="W25" s="35"/>
      <c r="X25" s="92" t="s">
        <v>336</v>
      </c>
      <c r="Y25" s="86">
        <f t="shared" si="0"/>
        <v>8</v>
      </c>
      <c r="Z25" s="92" t="s">
        <v>415</v>
      </c>
      <c r="AA25" s="35"/>
      <c r="AB25" s="92" t="s">
        <v>164</v>
      </c>
      <c r="AC25" s="35"/>
      <c r="AD25" s="92" t="s">
        <v>168</v>
      </c>
      <c r="AE25" s="86">
        <f t="shared" si="1"/>
        <v>30</v>
      </c>
      <c r="AF25" s="35"/>
      <c r="AG25" s="92" t="s">
        <v>164</v>
      </c>
      <c r="AH25" s="86">
        <f t="shared" si="2"/>
        <v>95</v>
      </c>
      <c r="AI25" s="92"/>
      <c r="AJ25" s="35"/>
      <c r="AK25" s="92" t="s">
        <v>385</v>
      </c>
      <c r="AL25" s="92"/>
      <c r="AM25" s="35"/>
      <c r="AN25" s="92" t="s">
        <v>167</v>
      </c>
      <c r="AO25" s="87">
        <f t="shared" si="3"/>
        <v>15.5</v>
      </c>
      <c r="AP25" s="35"/>
      <c r="AQ25" s="92">
        <v>4</v>
      </c>
      <c r="AR25" s="92">
        <v>1</v>
      </c>
      <c r="AS25" s="92">
        <v>2</v>
      </c>
      <c r="AT25" s="92">
        <v>3</v>
      </c>
      <c r="AU25" s="92"/>
      <c r="AV25" s="35"/>
      <c r="AW25" s="92">
        <v>1</v>
      </c>
      <c r="AX25" s="92">
        <v>2</v>
      </c>
      <c r="AY25" s="92">
        <v>3</v>
      </c>
      <c r="AZ25" s="92"/>
      <c r="BA25" s="35"/>
      <c r="BB25" s="92">
        <v>3</v>
      </c>
      <c r="BC25" s="92">
        <v>1</v>
      </c>
      <c r="BD25" s="92">
        <v>2</v>
      </c>
      <c r="BE25" s="92">
        <v>4</v>
      </c>
      <c r="BF25" s="92"/>
      <c r="BG25" s="35"/>
      <c r="BH25" s="92" t="s">
        <v>167</v>
      </c>
      <c r="BI25" s="86">
        <f t="shared" si="4"/>
        <v>50</v>
      </c>
      <c r="BJ25" s="35"/>
      <c r="BK25" s="35"/>
      <c r="BL25" s="92" t="s">
        <v>164</v>
      </c>
      <c r="BM25" s="86">
        <f t="shared" si="5"/>
        <v>50</v>
      </c>
      <c r="BN25" s="35"/>
      <c r="BO25" s="92" t="s">
        <v>343</v>
      </c>
      <c r="BP25" s="92"/>
      <c r="BQ25" s="35"/>
      <c r="BR25" s="92">
        <v>1</v>
      </c>
      <c r="BS25" s="92">
        <v>3</v>
      </c>
      <c r="BT25" s="92">
        <v>2</v>
      </c>
      <c r="BU25" s="92"/>
      <c r="BV25" s="35"/>
      <c r="BW25" s="92">
        <v>3</v>
      </c>
      <c r="BX25" s="92">
        <v>2</v>
      </c>
      <c r="BY25" s="92">
        <v>1</v>
      </c>
      <c r="BZ25" s="92">
        <v>4</v>
      </c>
      <c r="CA25" s="92"/>
      <c r="CB25" s="35"/>
      <c r="CC25" s="92" t="s">
        <v>164</v>
      </c>
      <c r="CD25" s="92"/>
      <c r="CE25" s="92" t="s">
        <v>416</v>
      </c>
      <c r="CF25" s="35"/>
      <c r="CG25" s="92" t="s">
        <v>164</v>
      </c>
      <c r="CH25" s="86">
        <f t="shared" si="6"/>
        <v>5</v>
      </c>
      <c r="CI25" s="86">
        <f t="shared" si="7"/>
        <v>2.5</v>
      </c>
      <c r="CJ25" s="35"/>
      <c r="CK25" s="92"/>
      <c r="CL25" s="92">
        <v>1</v>
      </c>
      <c r="CM25" s="92">
        <v>2</v>
      </c>
      <c r="CN25" s="92">
        <v>3</v>
      </c>
      <c r="CO25" s="92">
        <v>4</v>
      </c>
      <c r="CP25" s="92">
        <v>5</v>
      </c>
      <c r="CQ25" s="92"/>
      <c r="CR25" s="92"/>
      <c r="CS25" s="92"/>
      <c r="CT25" s="92"/>
      <c r="CU25" s="35"/>
      <c r="CV25" s="92"/>
      <c r="CW25" s="92">
        <v>3</v>
      </c>
      <c r="CX25" s="92"/>
      <c r="CY25" s="92">
        <v>2</v>
      </c>
      <c r="CZ25" s="92"/>
      <c r="DA25" s="92">
        <v>1</v>
      </c>
      <c r="DB25" s="92"/>
      <c r="DC25" s="92"/>
      <c r="DD25" s="35" t="s">
        <v>5</v>
      </c>
      <c r="DE25" s="92" t="s">
        <v>164</v>
      </c>
      <c r="DF25" s="92"/>
      <c r="DG25" s="35"/>
      <c r="DH25" s="92" t="s">
        <v>164</v>
      </c>
      <c r="DI25" s="92"/>
      <c r="DJ25" s="35"/>
      <c r="DK25" s="92" t="s">
        <v>418</v>
      </c>
      <c r="DL25" s="92" t="s">
        <v>418</v>
      </c>
      <c r="DM25" s="92"/>
      <c r="DN25" s="92"/>
      <c r="DO25" s="92"/>
      <c r="DQ25" s="82" t="s">
        <v>422</v>
      </c>
      <c r="DS25" s="92">
        <v>3</v>
      </c>
      <c r="DT25" s="92">
        <v>1</v>
      </c>
      <c r="DU25" s="92"/>
      <c r="DV25" s="92"/>
      <c r="DW25" s="92">
        <v>2</v>
      </c>
      <c r="DX25" s="92"/>
    </row>
    <row r="26" spans="1:128" x14ac:dyDescent="0.2">
      <c r="A26" s="92" t="s">
        <v>13</v>
      </c>
      <c r="B26" s="93">
        <v>8301537.3799999999</v>
      </c>
      <c r="C26" s="143" t="s">
        <v>881</v>
      </c>
      <c r="D26" s="92" t="s">
        <v>371</v>
      </c>
      <c r="E26" s="92"/>
      <c r="F26" s="84">
        <f t="shared" si="9"/>
        <v>50</v>
      </c>
      <c r="G26" s="92" t="s">
        <v>4</v>
      </c>
      <c r="H26" s="92" t="s">
        <v>4</v>
      </c>
      <c r="I26" s="35"/>
      <c r="J26" s="92">
        <v>1</v>
      </c>
      <c r="K26" s="92">
        <v>4</v>
      </c>
      <c r="L26" s="92">
        <v>3</v>
      </c>
      <c r="M26" s="92">
        <v>2</v>
      </c>
      <c r="N26" s="92">
        <v>6</v>
      </c>
      <c r="O26" s="92">
        <v>5</v>
      </c>
      <c r="P26" s="92">
        <v>7</v>
      </c>
      <c r="Q26" s="35"/>
      <c r="R26" s="92" t="s">
        <v>166</v>
      </c>
      <c r="S26" s="35"/>
      <c r="T26" s="92">
        <v>2021</v>
      </c>
      <c r="U26" s="92" t="s">
        <v>164</v>
      </c>
      <c r="V26" s="92"/>
      <c r="W26" s="35"/>
      <c r="X26" s="92" t="s">
        <v>168</v>
      </c>
      <c r="Y26" s="86">
        <f t="shared" si="0"/>
        <v>15</v>
      </c>
      <c r="Z26" s="92"/>
      <c r="AA26" s="35"/>
      <c r="AB26" s="92" t="s">
        <v>164</v>
      </c>
      <c r="AC26" s="35"/>
      <c r="AD26" s="92" t="s">
        <v>167</v>
      </c>
      <c r="AE26" s="86">
        <f t="shared" si="1"/>
        <v>50</v>
      </c>
      <c r="AF26" s="35"/>
      <c r="AG26" s="92" t="s">
        <v>164</v>
      </c>
      <c r="AH26" s="86">
        <f t="shared" si="2"/>
        <v>95</v>
      </c>
      <c r="AI26" s="92"/>
      <c r="AJ26" s="35"/>
      <c r="AK26" s="92" t="s">
        <v>164</v>
      </c>
      <c r="AL26" s="92"/>
      <c r="AM26" s="35"/>
      <c r="AN26" s="92" t="s">
        <v>164</v>
      </c>
      <c r="AO26" s="87">
        <f t="shared" si="3"/>
        <v>50</v>
      </c>
      <c r="AP26" s="35"/>
      <c r="AQ26" s="92">
        <v>4</v>
      </c>
      <c r="AR26" s="92">
        <v>3</v>
      </c>
      <c r="AS26" s="92">
        <v>2</v>
      </c>
      <c r="AT26" s="92">
        <v>1</v>
      </c>
      <c r="AU26" s="92"/>
      <c r="AV26" s="35"/>
      <c r="AW26" s="92">
        <v>1</v>
      </c>
      <c r="AX26" s="92">
        <v>3</v>
      </c>
      <c r="AY26" s="92">
        <v>2</v>
      </c>
      <c r="AZ26" s="92"/>
      <c r="BA26" s="35"/>
      <c r="BB26" s="92">
        <v>4</v>
      </c>
      <c r="BC26" s="92">
        <v>3</v>
      </c>
      <c r="BD26" s="92">
        <v>1</v>
      </c>
      <c r="BE26" s="92">
        <v>2</v>
      </c>
      <c r="BF26" s="92"/>
      <c r="BG26" s="35"/>
      <c r="BH26" s="92" t="s">
        <v>167</v>
      </c>
      <c r="BI26" s="86">
        <f t="shared" si="4"/>
        <v>50</v>
      </c>
      <c r="BJ26" s="35"/>
      <c r="BK26" s="35"/>
      <c r="BL26" s="92" t="s">
        <v>164</v>
      </c>
      <c r="BM26" s="86">
        <f t="shared" si="5"/>
        <v>50</v>
      </c>
      <c r="BN26" s="35"/>
      <c r="BO26" s="92" t="s">
        <v>343</v>
      </c>
      <c r="BP26" s="92"/>
      <c r="BQ26" s="35"/>
      <c r="BR26" s="92">
        <v>1</v>
      </c>
      <c r="BS26" s="92">
        <v>3</v>
      </c>
      <c r="BT26" s="92">
        <v>2</v>
      </c>
      <c r="BU26" s="92"/>
      <c r="BV26" s="35"/>
      <c r="BW26" s="92">
        <v>4</v>
      </c>
      <c r="BX26" s="92">
        <v>3</v>
      </c>
      <c r="BY26" s="92">
        <v>1</v>
      </c>
      <c r="BZ26" s="92">
        <v>2</v>
      </c>
      <c r="CA26" s="92"/>
      <c r="CB26" s="35"/>
      <c r="CC26" s="92" t="s">
        <v>164</v>
      </c>
      <c r="CD26" s="92"/>
      <c r="CE26" s="92"/>
      <c r="CF26" s="35"/>
      <c r="CG26" s="92" t="s">
        <v>164</v>
      </c>
      <c r="CH26" s="86">
        <f t="shared" si="6"/>
        <v>5</v>
      </c>
      <c r="CI26" s="86">
        <f t="shared" si="7"/>
        <v>2.5</v>
      </c>
      <c r="CJ26" s="35"/>
      <c r="CK26" s="92"/>
      <c r="CL26" s="92"/>
      <c r="CM26" s="92" t="s">
        <v>167</v>
      </c>
      <c r="CN26" s="92" t="s">
        <v>168</v>
      </c>
      <c r="CO26" s="92"/>
      <c r="CP26" s="92"/>
      <c r="CQ26" s="92" t="s">
        <v>417</v>
      </c>
      <c r="CR26" s="92" t="s">
        <v>344</v>
      </c>
      <c r="CS26" s="92" t="s">
        <v>351</v>
      </c>
      <c r="CT26" s="92"/>
      <c r="CU26" s="35"/>
      <c r="CV26" s="92"/>
      <c r="CW26" s="92"/>
      <c r="CX26" s="92" t="s">
        <v>167</v>
      </c>
      <c r="CY26" s="92"/>
      <c r="CZ26" s="92"/>
      <c r="DA26" s="92" t="s">
        <v>356</v>
      </c>
      <c r="DB26" s="92"/>
      <c r="DC26" s="92"/>
      <c r="DD26" s="35" t="s">
        <v>5</v>
      </c>
      <c r="DE26" s="92" t="s">
        <v>164</v>
      </c>
      <c r="DF26" s="92"/>
      <c r="DG26" s="35"/>
      <c r="DH26" s="92" t="s">
        <v>164</v>
      </c>
      <c r="DI26" s="92"/>
      <c r="DJ26" s="35"/>
      <c r="DK26" s="92" t="s">
        <v>418</v>
      </c>
      <c r="DL26" s="92" t="s">
        <v>438</v>
      </c>
      <c r="DM26" s="92" t="s">
        <v>418</v>
      </c>
      <c r="DN26" s="92" t="s">
        <v>418</v>
      </c>
      <c r="DO26" s="92"/>
      <c r="DQ26" s="82"/>
      <c r="DS26" s="92">
        <v>1</v>
      </c>
      <c r="DT26" s="92">
        <v>2</v>
      </c>
      <c r="DU26" s="92"/>
      <c r="DV26" s="92"/>
      <c r="DW26" s="92">
        <v>3</v>
      </c>
      <c r="DX26" s="92"/>
    </row>
    <row r="27" spans="1:128" x14ac:dyDescent="0.2">
      <c r="A27" s="82" t="s">
        <v>14</v>
      </c>
      <c r="B27" s="88">
        <v>29500000</v>
      </c>
      <c r="C27" s="142" t="s">
        <v>884</v>
      </c>
      <c r="D27" s="82" t="s">
        <v>335</v>
      </c>
      <c r="E27" s="84"/>
      <c r="F27" s="84">
        <f t="shared" si="9"/>
        <v>37.5</v>
      </c>
      <c r="G27" s="82" t="s">
        <v>4</v>
      </c>
      <c r="H27" s="82" t="s">
        <v>5</v>
      </c>
      <c r="I27" s="82"/>
      <c r="J27" s="82"/>
      <c r="K27" s="82"/>
      <c r="L27" s="82"/>
      <c r="M27" s="82"/>
      <c r="N27" s="82"/>
      <c r="O27" s="82"/>
      <c r="P27" s="82"/>
      <c r="R27" s="82" t="s">
        <v>166</v>
      </c>
      <c r="T27" s="82">
        <v>2022</v>
      </c>
      <c r="U27" s="82"/>
      <c r="V27" s="82" t="s">
        <v>168</v>
      </c>
      <c r="X27" s="82" t="s">
        <v>168</v>
      </c>
      <c r="Y27" s="86">
        <f t="shared" si="0"/>
        <v>15</v>
      </c>
      <c r="Z27" s="82"/>
      <c r="AB27" s="82" t="s">
        <v>164</v>
      </c>
      <c r="AD27" s="82" t="s">
        <v>167</v>
      </c>
      <c r="AE27" s="86">
        <f t="shared" si="1"/>
        <v>50</v>
      </c>
      <c r="AG27" s="82" t="s">
        <v>166</v>
      </c>
      <c r="AH27" s="86">
        <f t="shared" si="2"/>
        <v>90</v>
      </c>
      <c r="AI27" s="82"/>
      <c r="AK27" s="82" t="s">
        <v>168</v>
      </c>
      <c r="AL27" s="82"/>
      <c r="AN27" s="82" t="s">
        <v>168</v>
      </c>
      <c r="AO27" s="87" t="str">
        <f t="shared" si="3"/>
        <v>5</v>
      </c>
      <c r="AQ27" s="82">
        <v>1</v>
      </c>
      <c r="AR27" s="82">
        <v>2</v>
      </c>
      <c r="AS27" s="82">
        <v>4</v>
      </c>
      <c r="AT27" s="82">
        <v>3</v>
      </c>
      <c r="AU27" s="82"/>
      <c r="AW27" s="82">
        <v>2</v>
      </c>
      <c r="AX27" s="82">
        <v>1</v>
      </c>
      <c r="AY27" s="82">
        <v>3</v>
      </c>
      <c r="AZ27" s="82"/>
      <c r="BB27" s="82">
        <v>4</v>
      </c>
      <c r="BC27" s="82">
        <v>3</v>
      </c>
      <c r="BD27" s="82">
        <v>2</v>
      </c>
      <c r="BE27" s="82">
        <v>1</v>
      </c>
      <c r="BF27" s="82"/>
      <c r="BH27" s="82" t="s">
        <v>164</v>
      </c>
      <c r="BI27" s="86">
        <f t="shared" si="4"/>
        <v>90</v>
      </c>
      <c r="BL27" s="82" t="s">
        <v>167</v>
      </c>
      <c r="BM27" s="86">
        <f t="shared" si="5"/>
        <v>15.5</v>
      </c>
      <c r="BO27" s="82" t="s">
        <v>343</v>
      </c>
      <c r="BP27" s="82"/>
      <c r="BR27" s="82">
        <v>1</v>
      </c>
      <c r="BS27" s="82">
        <v>2</v>
      </c>
      <c r="BT27" s="82">
        <v>3</v>
      </c>
      <c r="BU27" s="82"/>
      <c r="BW27" s="82">
        <v>3</v>
      </c>
      <c r="BX27" s="82">
        <v>4</v>
      </c>
      <c r="BY27" s="82">
        <v>2</v>
      </c>
      <c r="BZ27" s="82">
        <v>1</v>
      </c>
      <c r="CA27" s="82"/>
      <c r="CC27" s="82" t="s">
        <v>164</v>
      </c>
      <c r="CD27" s="82"/>
      <c r="CE27" s="82" t="s">
        <v>343</v>
      </c>
      <c r="CG27" s="82" t="s">
        <v>166</v>
      </c>
      <c r="CH27" s="86">
        <f t="shared" si="6"/>
        <v>7.5</v>
      </c>
      <c r="CI27" s="86">
        <f t="shared" si="7"/>
        <v>2.8125</v>
      </c>
      <c r="CK27" s="82"/>
      <c r="CL27" s="82" t="s">
        <v>343</v>
      </c>
      <c r="CM27" s="82"/>
      <c r="CN27" s="82"/>
      <c r="CO27" s="82"/>
      <c r="CP27" s="82"/>
      <c r="CQ27" s="82"/>
      <c r="CR27" s="82"/>
      <c r="CS27" s="82"/>
      <c r="CT27" s="82"/>
      <c r="CV27" s="82" t="s">
        <v>343</v>
      </c>
      <c r="CW27" s="82"/>
      <c r="CX27" s="82"/>
      <c r="CY27" s="82" t="s">
        <v>343</v>
      </c>
      <c r="CZ27" s="82"/>
      <c r="DA27" s="82" t="s">
        <v>343</v>
      </c>
      <c r="DB27" s="82"/>
      <c r="DC27" s="82"/>
      <c r="DD27" t="s">
        <v>5</v>
      </c>
      <c r="DE27" s="82" t="s">
        <v>164</v>
      </c>
      <c r="DF27" s="82"/>
      <c r="DH27" s="82" t="s">
        <v>164</v>
      </c>
      <c r="DI27" s="82"/>
      <c r="DK27" s="91" t="s">
        <v>343</v>
      </c>
      <c r="DL27" s="82" t="s">
        <v>343</v>
      </c>
      <c r="DM27" s="82" t="s">
        <v>343</v>
      </c>
      <c r="DN27" s="82"/>
      <c r="DO27" s="91" t="s">
        <v>343</v>
      </c>
      <c r="DQ27" s="91"/>
      <c r="DS27" s="82" t="s">
        <v>343</v>
      </c>
      <c r="DT27" s="82" t="s">
        <v>343</v>
      </c>
      <c r="DU27" s="82"/>
      <c r="DV27" s="82" t="s">
        <v>343</v>
      </c>
      <c r="DW27" s="82"/>
      <c r="DX27" s="82"/>
    </row>
    <row r="28" spans="1:128" x14ac:dyDescent="0.2">
      <c r="A28" s="82" t="s">
        <v>14</v>
      </c>
      <c r="B28" s="88">
        <v>36000000</v>
      </c>
      <c r="C28" s="142" t="s">
        <v>884</v>
      </c>
      <c r="D28" s="82" t="s">
        <v>371</v>
      </c>
      <c r="E28" s="84">
        <v>67</v>
      </c>
      <c r="F28" s="84">
        <v>67</v>
      </c>
      <c r="G28" s="82" t="s">
        <v>4</v>
      </c>
      <c r="H28" s="82" t="s">
        <v>4</v>
      </c>
      <c r="J28" s="82">
        <v>5</v>
      </c>
      <c r="K28" s="82">
        <v>6</v>
      </c>
      <c r="L28" s="82">
        <v>1</v>
      </c>
      <c r="M28" s="82">
        <v>2</v>
      </c>
      <c r="N28" s="82">
        <v>4</v>
      </c>
      <c r="O28" s="82">
        <v>3</v>
      </c>
      <c r="P28" s="82"/>
      <c r="R28" s="82" t="s">
        <v>166</v>
      </c>
      <c r="T28" s="82">
        <v>2022</v>
      </c>
      <c r="U28" s="82" t="s">
        <v>166</v>
      </c>
      <c r="V28" s="82" t="s">
        <v>372</v>
      </c>
      <c r="X28" s="82" t="s">
        <v>336</v>
      </c>
      <c r="Y28" s="86">
        <f t="shared" si="0"/>
        <v>8</v>
      </c>
      <c r="Z28" s="90">
        <v>44764</v>
      </c>
      <c r="AB28" s="82" t="s">
        <v>164</v>
      </c>
      <c r="AD28" s="82" t="s">
        <v>168</v>
      </c>
      <c r="AE28" s="86">
        <f t="shared" si="1"/>
        <v>30</v>
      </c>
      <c r="AG28" s="82" t="s">
        <v>166</v>
      </c>
      <c r="AH28" s="86">
        <f t="shared" si="2"/>
        <v>90</v>
      </c>
      <c r="AI28" s="82"/>
      <c r="AK28" s="82" t="s">
        <v>164</v>
      </c>
      <c r="AL28" s="82"/>
      <c r="AN28" s="82" t="s">
        <v>167</v>
      </c>
      <c r="AO28" s="87">
        <f t="shared" si="3"/>
        <v>15.5</v>
      </c>
      <c r="AQ28" s="82">
        <v>3</v>
      </c>
      <c r="AR28" s="82">
        <v>2</v>
      </c>
      <c r="AS28" s="82">
        <v>1</v>
      </c>
      <c r="AT28" s="82">
        <v>4</v>
      </c>
      <c r="AU28" s="82"/>
      <c r="AW28" s="82">
        <v>1</v>
      </c>
      <c r="AX28" s="82">
        <v>2</v>
      </c>
      <c r="AY28" s="82">
        <v>3</v>
      </c>
      <c r="AZ28" s="82"/>
      <c r="BB28" s="82">
        <v>1</v>
      </c>
      <c r="BC28" s="82">
        <v>1</v>
      </c>
      <c r="BD28" s="82">
        <v>1</v>
      </c>
      <c r="BE28" s="82"/>
      <c r="BF28" s="82"/>
      <c r="BH28" s="82" t="s">
        <v>167</v>
      </c>
      <c r="BI28" s="86">
        <f t="shared" si="4"/>
        <v>50</v>
      </c>
      <c r="BL28" s="82" t="s">
        <v>5</v>
      </c>
      <c r="BM28" s="86" t="str">
        <f t="shared" si="5"/>
        <v>No</v>
      </c>
      <c r="BO28" s="82"/>
      <c r="BP28" s="82"/>
      <c r="BR28" s="82"/>
      <c r="BS28" s="82"/>
      <c r="BT28" s="82"/>
      <c r="BU28" s="82"/>
      <c r="BW28" s="82"/>
      <c r="BX28" s="82"/>
      <c r="BY28" s="82"/>
      <c r="BZ28" s="82"/>
      <c r="CA28" s="82"/>
      <c r="CC28" s="82" t="s">
        <v>164</v>
      </c>
      <c r="CD28" s="82"/>
      <c r="CE28" s="82" t="s">
        <v>343</v>
      </c>
      <c r="CG28" s="82" t="s">
        <v>164</v>
      </c>
      <c r="CH28" s="86">
        <f t="shared" si="6"/>
        <v>5</v>
      </c>
      <c r="CI28" s="86">
        <f t="shared" si="7"/>
        <v>3.35</v>
      </c>
      <c r="CK28" s="82"/>
      <c r="CL28" s="82" t="s">
        <v>343</v>
      </c>
      <c r="CM28" s="82" t="s">
        <v>343</v>
      </c>
      <c r="CN28" s="82"/>
      <c r="CO28" s="82"/>
      <c r="CP28" s="82"/>
      <c r="CQ28" s="82"/>
      <c r="CR28" s="82"/>
      <c r="CS28" s="82"/>
      <c r="CT28" s="82"/>
      <c r="CV28" s="82"/>
      <c r="CW28" s="82"/>
      <c r="CX28" s="82"/>
      <c r="CY28" s="82"/>
      <c r="CZ28" s="82"/>
      <c r="DA28" s="82"/>
      <c r="DB28" s="82"/>
      <c r="DC28" s="82" t="s">
        <v>343</v>
      </c>
      <c r="DD28" t="s">
        <v>5</v>
      </c>
      <c r="DE28" s="82" t="s">
        <v>164</v>
      </c>
      <c r="DF28" s="82"/>
      <c r="DH28" s="82" t="s">
        <v>164</v>
      </c>
      <c r="DI28" s="82"/>
      <c r="DK28" s="82"/>
      <c r="DL28" s="82" t="s">
        <v>343</v>
      </c>
      <c r="DM28" s="82" t="s">
        <v>343</v>
      </c>
      <c r="DN28" s="82"/>
      <c r="DO28" s="82"/>
      <c r="DQ28" s="82" t="s">
        <v>343</v>
      </c>
      <c r="DS28" s="82"/>
      <c r="DT28" s="82"/>
      <c r="DU28" s="82"/>
      <c r="DV28" s="82"/>
      <c r="DW28" s="82"/>
      <c r="DX28" s="82" t="s">
        <v>343</v>
      </c>
    </row>
    <row r="29" spans="1:128" x14ac:dyDescent="0.2">
      <c r="A29" s="92" t="s">
        <v>393</v>
      </c>
      <c r="B29" s="93">
        <v>1792796.858</v>
      </c>
      <c r="C29" s="143" t="s">
        <v>881</v>
      </c>
      <c r="D29" s="92" t="s">
        <v>368</v>
      </c>
      <c r="E29" s="92"/>
      <c r="F29" s="84">
        <f>IF(D29="i", 5, IF(D29="ii", 7.5, IF(D29="iii", 12.5, IF(D29="iv", 37.5, IF(D29="v", 50, IF(D29="", "", "Invalid"))))))</f>
        <v>12.5</v>
      </c>
      <c r="G29" s="92" t="s">
        <v>5</v>
      </c>
      <c r="H29" s="92" t="s">
        <v>5</v>
      </c>
      <c r="I29" s="35"/>
      <c r="J29" s="92">
        <v>5</v>
      </c>
      <c r="K29" s="92">
        <v>6</v>
      </c>
      <c r="L29" s="92">
        <v>3</v>
      </c>
      <c r="M29" s="92">
        <v>4</v>
      </c>
      <c r="N29" s="92">
        <v>7</v>
      </c>
      <c r="O29" s="92">
        <v>2</v>
      </c>
      <c r="P29" s="92"/>
      <c r="Q29" s="35"/>
      <c r="R29" s="92" t="s">
        <v>164</v>
      </c>
      <c r="S29" s="35"/>
      <c r="T29" s="92">
        <v>2017</v>
      </c>
      <c r="U29" s="92" t="s">
        <v>168</v>
      </c>
      <c r="V29" s="92" t="s">
        <v>434</v>
      </c>
      <c r="W29" s="35"/>
      <c r="X29" s="92" t="s">
        <v>336</v>
      </c>
      <c r="Y29" s="86">
        <f t="shared" si="0"/>
        <v>8</v>
      </c>
      <c r="Z29" s="95"/>
      <c r="AA29" s="35"/>
      <c r="AB29" s="92" t="s">
        <v>164</v>
      </c>
      <c r="AC29" s="35"/>
      <c r="AD29" s="92" t="s">
        <v>168</v>
      </c>
      <c r="AE29" s="86">
        <f t="shared" si="1"/>
        <v>30</v>
      </c>
      <c r="AF29" s="35"/>
      <c r="AG29" s="92" t="s">
        <v>167</v>
      </c>
      <c r="AH29" s="86">
        <f t="shared" si="2"/>
        <v>20</v>
      </c>
      <c r="AI29" s="92"/>
      <c r="AJ29" s="35"/>
      <c r="AK29" s="92" t="s">
        <v>166</v>
      </c>
      <c r="AL29" s="92"/>
      <c r="AM29" s="35"/>
      <c r="AN29" s="92" t="s">
        <v>168</v>
      </c>
      <c r="AO29" s="87" t="str">
        <f t="shared" si="3"/>
        <v>5</v>
      </c>
      <c r="AP29" s="35"/>
      <c r="AQ29" s="92"/>
      <c r="AR29" s="92"/>
      <c r="AS29" s="92"/>
      <c r="AT29" s="92"/>
      <c r="AU29" s="92" t="s">
        <v>435</v>
      </c>
      <c r="AV29" s="35"/>
      <c r="AW29" s="92">
        <v>1</v>
      </c>
      <c r="AX29" s="92">
        <v>3</v>
      </c>
      <c r="AY29" s="92">
        <v>2</v>
      </c>
      <c r="AZ29" s="92"/>
      <c r="BA29" s="35"/>
      <c r="BB29" s="92">
        <v>3</v>
      </c>
      <c r="BC29" s="92">
        <v>1</v>
      </c>
      <c r="BD29" s="92">
        <v>2</v>
      </c>
      <c r="BE29" s="92"/>
      <c r="BF29" s="92"/>
      <c r="BG29" s="35"/>
      <c r="BH29" s="92" t="s">
        <v>167</v>
      </c>
      <c r="BI29" s="86">
        <f t="shared" si="4"/>
        <v>50</v>
      </c>
      <c r="BJ29" s="35"/>
      <c r="BK29" s="35"/>
      <c r="BL29" s="92" t="s">
        <v>168</v>
      </c>
      <c r="BM29" s="86">
        <f t="shared" si="5"/>
        <v>2.5</v>
      </c>
      <c r="BN29" s="35"/>
      <c r="BO29" s="92" t="s">
        <v>343</v>
      </c>
      <c r="BP29" s="92"/>
      <c r="BQ29" s="35"/>
      <c r="BR29" s="92">
        <v>1</v>
      </c>
      <c r="BS29" s="92">
        <v>3</v>
      </c>
      <c r="BT29" s="92">
        <v>2</v>
      </c>
      <c r="BU29" s="92"/>
      <c r="BV29" s="35"/>
      <c r="BW29" s="92">
        <v>1</v>
      </c>
      <c r="BX29" s="92">
        <v>2</v>
      </c>
      <c r="BY29" s="92">
        <v>3</v>
      </c>
      <c r="BZ29" s="92"/>
      <c r="CA29" s="92"/>
      <c r="CB29" s="35"/>
      <c r="CC29" s="92" t="s">
        <v>164</v>
      </c>
      <c r="CD29" s="92" t="s">
        <v>166</v>
      </c>
      <c r="CE29" s="92"/>
      <c r="CF29" s="35"/>
      <c r="CG29" s="92" t="s">
        <v>168</v>
      </c>
      <c r="CH29" s="86">
        <f t="shared" si="6"/>
        <v>35.5</v>
      </c>
      <c r="CI29" s="86">
        <f t="shared" si="7"/>
        <v>4.4375</v>
      </c>
      <c r="CJ29" s="35"/>
      <c r="CK29" s="92"/>
      <c r="CL29" s="92"/>
      <c r="CM29" s="92">
        <v>1</v>
      </c>
      <c r="CN29" s="92"/>
      <c r="CO29" s="92"/>
      <c r="CP29" s="92">
        <v>2</v>
      </c>
      <c r="CQ29" s="92"/>
      <c r="CR29" s="92"/>
      <c r="CS29" s="92">
        <v>3</v>
      </c>
      <c r="CT29" s="92"/>
      <c r="CU29" s="35"/>
      <c r="CV29" s="92"/>
      <c r="CW29" s="92" t="s">
        <v>166</v>
      </c>
      <c r="CX29" s="92" t="s">
        <v>167</v>
      </c>
      <c r="CY29" s="92"/>
      <c r="CZ29" s="92" t="s">
        <v>336</v>
      </c>
      <c r="DA29" s="92"/>
      <c r="DB29" s="92"/>
      <c r="DC29" s="92"/>
      <c r="DD29" s="35" t="s">
        <v>5</v>
      </c>
      <c r="DE29" s="92" t="s">
        <v>164</v>
      </c>
      <c r="DF29" s="92"/>
      <c r="DG29" s="35"/>
      <c r="DH29" s="92" t="s">
        <v>164</v>
      </c>
      <c r="DI29" s="92"/>
      <c r="DJ29" s="35"/>
      <c r="DK29" s="92"/>
      <c r="DL29" s="92" t="s">
        <v>418</v>
      </c>
      <c r="DM29" s="92"/>
      <c r="DN29" s="92"/>
      <c r="DO29" s="92"/>
      <c r="DQ29" s="82" t="s">
        <v>436</v>
      </c>
      <c r="DS29" s="92">
        <v>1</v>
      </c>
      <c r="DT29" s="92"/>
      <c r="DU29" s="92"/>
      <c r="DV29" s="92">
        <v>2</v>
      </c>
      <c r="DW29" s="92">
        <v>3</v>
      </c>
      <c r="DX29" s="92"/>
    </row>
    <row r="30" spans="1:128" x14ac:dyDescent="0.2">
      <c r="A30" s="92" t="s">
        <v>12</v>
      </c>
      <c r="B30" s="93">
        <v>72093023</v>
      </c>
      <c r="C30" s="142" t="s">
        <v>884</v>
      </c>
      <c r="D30" s="92" t="s">
        <v>371</v>
      </c>
      <c r="E30" s="94"/>
      <c r="F30" s="84">
        <f>(IF(D30="i", 5, IF(D30="ii", 7.5, IF(D30="iii", 12.5, IF(D30="iv", 37.5, IF(D30="v", 50, IF(D30="", "", "Invalid")))))))*0.6</f>
        <v>30</v>
      </c>
      <c r="G30" s="92" t="s">
        <v>4</v>
      </c>
      <c r="H30" s="92" t="s">
        <v>4</v>
      </c>
      <c r="I30" s="35"/>
      <c r="J30" s="92">
        <v>5</v>
      </c>
      <c r="K30" s="92">
        <v>3</v>
      </c>
      <c r="L30" s="92">
        <v>1</v>
      </c>
      <c r="M30" s="92">
        <v>4</v>
      </c>
      <c r="N30" s="92">
        <v>6</v>
      </c>
      <c r="O30" s="92">
        <v>2</v>
      </c>
      <c r="P30" s="92"/>
      <c r="Q30" s="35"/>
      <c r="R30" s="92" t="s">
        <v>164</v>
      </c>
      <c r="S30" s="35"/>
      <c r="T30" s="92" t="s">
        <v>390</v>
      </c>
      <c r="U30" s="92" t="s">
        <v>355</v>
      </c>
      <c r="V30" s="92"/>
      <c r="W30" s="35"/>
      <c r="X30" s="92" t="s">
        <v>167</v>
      </c>
      <c r="Y30" s="86">
        <f t="shared" si="0"/>
        <v>25</v>
      </c>
      <c r="Z30" s="92"/>
      <c r="AA30" s="35"/>
      <c r="AB30" s="92" t="s">
        <v>168</v>
      </c>
      <c r="AC30" s="35"/>
      <c r="AD30" s="92" t="s">
        <v>166</v>
      </c>
      <c r="AE30" s="86">
        <f t="shared" si="1"/>
        <v>70</v>
      </c>
      <c r="AF30" s="35"/>
      <c r="AG30" s="92" t="s">
        <v>167</v>
      </c>
      <c r="AH30" s="86">
        <f t="shared" si="2"/>
        <v>20</v>
      </c>
      <c r="AI30" s="92"/>
      <c r="AJ30" s="35"/>
      <c r="AK30" s="92" t="s">
        <v>164</v>
      </c>
      <c r="AL30" s="92"/>
      <c r="AM30" s="35"/>
      <c r="AN30" s="92" t="s">
        <v>167</v>
      </c>
      <c r="AO30" s="87">
        <f t="shared" si="3"/>
        <v>15.5</v>
      </c>
      <c r="AP30" s="35"/>
      <c r="AQ30" s="92"/>
      <c r="AR30" s="92"/>
      <c r="AS30" s="92">
        <v>2</v>
      </c>
      <c r="AT30" s="92">
        <v>1</v>
      </c>
      <c r="AU30" s="92"/>
      <c r="AV30" s="35"/>
      <c r="AW30" s="92">
        <v>1</v>
      </c>
      <c r="AX30" s="92">
        <v>2</v>
      </c>
      <c r="AY30" s="92">
        <v>3</v>
      </c>
      <c r="AZ30" s="92"/>
      <c r="BA30" s="35"/>
      <c r="BB30" s="92"/>
      <c r="BC30" s="92" t="s">
        <v>343</v>
      </c>
      <c r="BD30" s="92" t="s">
        <v>343</v>
      </c>
      <c r="BE30" s="92" t="s">
        <v>343</v>
      </c>
      <c r="BF30" s="92"/>
      <c r="BG30" s="35"/>
      <c r="BH30" s="92" t="s">
        <v>166</v>
      </c>
      <c r="BI30" s="86">
        <f t="shared" si="4"/>
        <v>70</v>
      </c>
      <c r="BJ30" s="35"/>
      <c r="BK30" s="35"/>
      <c r="BL30" s="92" t="s">
        <v>167</v>
      </c>
      <c r="BM30" s="86">
        <f t="shared" si="5"/>
        <v>15.5</v>
      </c>
      <c r="BN30" s="35"/>
      <c r="BO30" s="92" t="s">
        <v>343</v>
      </c>
      <c r="BP30" s="92"/>
      <c r="BQ30" s="35"/>
      <c r="BR30" s="92">
        <v>1</v>
      </c>
      <c r="BS30" s="92"/>
      <c r="BT30" s="82"/>
      <c r="BU30" s="92"/>
      <c r="BV30" s="35"/>
      <c r="BW30" s="92">
        <v>3</v>
      </c>
      <c r="BX30" s="92">
        <v>2</v>
      </c>
      <c r="BY30" s="92">
        <v>1</v>
      </c>
      <c r="BZ30" s="92">
        <v>4</v>
      </c>
      <c r="CA30" s="92"/>
      <c r="CB30" s="35"/>
      <c r="CC30" s="92"/>
      <c r="CD30" s="92" t="s">
        <v>166</v>
      </c>
      <c r="CE30" s="92" t="s">
        <v>343</v>
      </c>
      <c r="CF30" s="35"/>
      <c r="CG30" s="92" t="s">
        <v>168</v>
      </c>
      <c r="CH30" s="86">
        <f t="shared" si="6"/>
        <v>35.5</v>
      </c>
      <c r="CI30" s="86">
        <f t="shared" si="7"/>
        <v>10.65</v>
      </c>
      <c r="CJ30" s="35"/>
      <c r="CK30" s="92"/>
      <c r="CL30" s="92"/>
      <c r="CM30" s="92"/>
      <c r="CN30" s="92"/>
      <c r="CO30" s="92" t="s">
        <v>343</v>
      </c>
      <c r="CP30" s="92"/>
      <c r="CQ30" s="92"/>
      <c r="CR30" s="92" t="s">
        <v>343</v>
      </c>
      <c r="CS30" s="92" t="s">
        <v>343</v>
      </c>
      <c r="CT30" s="92"/>
      <c r="CU30" s="35"/>
      <c r="CV30" s="92" t="s">
        <v>343</v>
      </c>
      <c r="CW30" s="92"/>
      <c r="CX30" s="92"/>
      <c r="CY30" s="92" t="s">
        <v>343</v>
      </c>
      <c r="CZ30" s="92"/>
      <c r="DA30" s="92" t="s">
        <v>343</v>
      </c>
      <c r="DB30" s="92"/>
      <c r="DC30" s="92"/>
      <c r="DD30" s="35" t="s">
        <v>5</v>
      </c>
      <c r="DE30" s="92" t="s">
        <v>343</v>
      </c>
      <c r="DF30" s="92"/>
      <c r="DG30" s="35"/>
      <c r="DH30" s="92" t="s">
        <v>343</v>
      </c>
      <c r="DI30" s="92"/>
      <c r="DJ30" s="35"/>
      <c r="DK30" s="92" t="s">
        <v>343</v>
      </c>
      <c r="DL30" s="92" t="s">
        <v>343</v>
      </c>
      <c r="DM30" s="92"/>
      <c r="DN30" s="92" t="s">
        <v>343</v>
      </c>
      <c r="DO30" s="92"/>
      <c r="DP30" s="35"/>
      <c r="DQ30" s="92"/>
      <c r="DR30" s="35"/>
      <c r="DS30" s="92" t="s">
        <v>343</v>
      </c>
      <c r="DT30" s="92"/>
      <c r="DU30" s="92" t="s">
        <v>343</v>
      </c>
      <c r="DV30" s="92"/>
      <c r="DW30" s="92" t="s">
        <v>343</v>
      </c>
      <c r="DX30" s="92"/>
    </row>
    <row r="31" spans="1:128" x14ac:dyDescent="0.2">
      <c r="A31" s="92" t="s">
        <v>12</v>
      </c>
      <c r="B31" s="93">
        <v>49612403</v>
      </c>
      <c r="C31" s="142" t="s">
        <v>884</v>
      </c>
      <c r="D31" s="98" t="s">
        <v>335</v>
      </c>
      <c r="E31" s="94"/>
      <c r="F31" s="84">
        <f>IF(D31="i", 5, IF(D31="ii", 7.5, IF(D31="iii", 12.5, IF(D31="iv", 37.5, IF(D31="v", 50, IF(D31="", "", "Invalid"))))))</f>
        <v>37.5</v>
      </c>
      <c r="G31" s="92" t="s">
        <v>4</v>
      </c>
      <c r="H31" s="92" t="s">
        <v>5</v>
      </c>
      <c r="I31" s="35"/>
      <c r="J31" s="92">
        <v>3</v>
      </c>
      <c r="K31" s="92">
        <v>2</v>
      </c>
      <c r="L31" s="92">
        <v>1</v>
      </c>
      <c r="M31" s="92">
        <v>4</v>
      </c>
      <c r="N31" s="92">
        <v>5</v>
      </c>
      <c r="O31" s="92">
        <v>6</v>
      </c>
      <c r="P31" s="92"/>
      <c r="Q31" s="35"/>
      <c r="R31" s="92" t="s">
        <v>164</v>
      </c>
      <c r="S31" s="35"/>
      <c r="T31" s="92" t="s">
        <v>376</v>
      </c>
      <c r="U31" s="92" t="s">
        <v>164</v>
      </c>
      <c r="V31" s="92"/>
      <c r="W31" s="35"/>
      <c r="X31" s="92" t="s">
        <v>164</v>
      </c>
      <c r="Y31" s="86">
        <f t="shared" si="0"/>
        <v>50</v>
      </c>
      <c r="Z31" s="92"/>
      <c r="AA31" s="35"/>
      <c r="AB31" s="92" t="s">
        <v>164</v>
      </c>
      <c r="AC31" s="35"/>
      <c r="AD31" s="92" t="s">
        <v>167</v>
      </c>
      <c r="AE31" s="86">
        <f t="shared" si="1"/>
        <v>50</v>
      </c>
      <c r="AF31" s="35"/>
      <c r="AG31" s="92" t="s">
        <v>167</v>
      </c>
      <c r="AH31" s="86">
        <f t="shared" si="2"/>
        <v>20</v>
      </c>
      <c r="AI31" s="92"/>
      <c r="AJ31" s="35"/>
      <c r="AK31" s="92" t="s">
        <v>392</v>
      </c>
      <c r="AL31" s="92"/>
      <c r="AM31" s="35"/>
      <c r="AN31" s="92" t="s">
        <v>164</v>
      </c>
      <c r="AO31" s="87">
        <f t="shared" si="3"/>
        <v>50</v>
      </c>
      <c r="AP31" s="35"/>
      <c r="AQ31" s="92"/>
      <c r="AR31" s="92">
        <v>2</v>
      </c>
      <c r="AS31" s="92">
        <v>3</v>
      </c>
      <c r="AT31" s="92">
        <v>1</v>
      </c>
      <c r="AU31" s="92"/>
      <c r="AV31" s="35"/>
      <c r="AW31" s="92">
        <v>1</v>
      </c>
      <c r="AX31" s="92">
        <v>3</v>
      </c>
      <c r="AY31" s="92">
        <v>2</v>
      </c>
      <c r="AZ31" s="92"/>
      <c r="BA31" s="35"/>
      <c r="BB31" s="92">
        <v>1</v>
      </c>
      <c r="BC31" s="92">
        <v>2</v>
      </c>
      <c r="BD31" s="92">
        <v>3</v>
      </c>
      <c r="BE31" s="92"/>
      <c r="BF31" s="92"/>
      <c r="BG31" s="35"/>
      <c r="BH31" s="92" t="s">
        <v>167</v>
      </c>
      <c r="BI31" s="86">
        <f t="shared" si="4"/>
        <v>50</v>
      </c>
      <c r="BJ31" s="35"/>
      <c r="BK31" s="35"/>
      <c r="BL31" s="92" t="s">
        <v>168</v>
      </c>
      <c r="BM31" s="86">
        <f t="shared" si="5"/>
        <v>2.5</v>
      </c>
      <c r="BN31" s="35"/>
      <c r="BO31" s="92" t="s">
        <v>343</v>
      </c>
      <c r="BP31" s="92"/>
      <c r="BQ31" s="35"/>
      <c r="BR31" s="92">
        <v>1</v>
      </c>
      <c r="BS31" s="92">
        <v>3</v>
      </c>
      <c r="BT31" s="92">
        <v>2</v>
      </c>
      <c r="BU31" s="92"/>
      <c r="BV31" s="35"/>
      <c r="BW31" s="92">
        <v>4</v>
      </c>
      <c r="BX31" s="92">
        <v>3</v>
      </c>
      <c r="BY31" s="92">
        <v>2</v>
      </c>
      <c r="BZ31" s="92">
        <v>1</v>
      </c>
      <c r="CA31" s="92"/>
      <c r="CB31" s="35"/>
      <c r="CC31" s="92"/>
      <c r="CD31" s="92" t="s">
        <v>166</v>
      </c>
      <c r="CE31" s="92"/>
      <c r="CF31" s="35"/>
      <c r="CG31" s="92" t="s">
        <v>168</v>
      </c>
      <c r="CH31" s="86">
        <f t="shared" si="6"/>
        <v>35.5</v>
      </c>
      <c r="CI31" s="86">
        <f t="shared" si="7"/>
        <v>13.3125</v>
      </c>
      <c r="CJ31" s="35"/>
      <c r="CK31" s="92"/>
      <c r="CL31" s="92" t="s">
        <v>343</v>
      </c>
      <c r="CM31" s="92" t="s">
        <v>343</v>
      </c>
      <c r="CN31" s="92"/>
      <c r="CO31" s="92" t="s">
        <v>343</v>
      </c>
      <c r="CP31" s="92"/>
      <c r="CQ31" s="92"/>
      <c r="CR31" s="92"/>
      <c r="CS31" s="92"/>
      <c r="CT31" s="92"/>
      <c r="CU31" s="35"/>
      <c r="CV31" s="92" t="s">
        <v>343</v>
      </c>
      <c r="CW31" s="92" t="s">
        <v>343</v>
      </c>
      <c r="CX31" s="92"/>
      <c r="CY31" s="92" t="s">
        <v>343</v>
      </c>
      <c r="CZ31" s="92"/>
      <c r="DA31" s="92" t="s">
        <v>343</v>
      </c>
      <c r="DB31" s="92"/>
      <c r="DC31" s="92"/>
      <c r="DD31" s="35" t="s">
        <v>5</v>
      </c>
      <c r="DE31" s="92" t="s">
        <v>343</v>
      </c>
      <c r="DF31" s="92"/>
      <c r="DG31" s="35"/>
      <c r="DH31" s="92" t="s">
        <v>343</v>
      </c>
      <c r="DI31" s="92"/>
      <c r="DJ31" s="35"/>
      <c r="DK31" s="92" t="s">
        <v>343</v>
      </c>
      <c r="DL31" s="92" t="s">
        <v>343</v>
      </c>
      <c r="DM31" s="92"/>
      <c r="DN31" s="92" t="s">
        <v>343</v>
      </c>
      <c r="DO31" s="92"/>
      <c r="DP31" s="35"/>
      <c r="DQ31" s="92"/>
      <c r="DR31" s="35"/>
      <c r="DS31" s="92" t="s">
        <v>343</v>
      </c>
      <c r="DT31" s="92" t="s">
        <v>343</v>
      </c>
      <c r="DU31" s="92"/>
      <c r="DV31" s="92" t="s">
        <v>343</v>
      </c>
      <c r="DW31" s="92"/>
      <c r="DX31" s="92"/>
    </row>
    <row r="32" spans="1:128" x14ac:dyDescent="0.2">
      <c r="A32" s="82" t="s">
        <v>13</v>
      </c>
      <c r="B32" s="83">
        <f>15000000000*0.00076</f>
        <v>11400000</v>
      </c>
      <c r="C32" s="142" t="s">
        <v>884</v>
      </c>
      <c r="D32" s="82" t="s">
        <v>335</v>
      </c>
      <c r="E32" s="84">
        <v>40</v>
      </c>
      <c r="F32" s="84">
        <v>40</v>
      </c>
      <c r="G32" s="82" t="s">
        <v>4</v>
      </c>
      <c r="H32" s="82" t="s">
        <v>4</v>
      </c>
      <c r="J32" s="82">
        <v>3</v>
      </c>
      <c r="K32" s="82"/>
      <c r="L32" s="82">
        <v>1</v>
      </c>
      <c r="M32" s="82">
        <v>2</v>
      </c>
      <c r="N32" s="82">
        <v>4</v>
      </c>
      <c r="O32" s="82"/>
      <c r="P32" s="82"/>
      <c r="R32" s="82" t="s">
        <v>164</v>
      </c>
      <c r="T32" s="85">
        <v>45017</v>
      </c>
      <c r="U32" s="82" t="s">
        <v>166</v>
      </c>
      <c r="V32" s="82"/>
      <c r="X32" s="82" t="s">
        <v>336</v>
      </c>
      <c r="Y32" s="86">
        <f t="shared" si="0"/>
        <v>8</v>
      </c>
      <c r="Z32" s="82"/>
      <c r="AB32" s="82" t="s">
        <v>164</v>
      </c>
      <c r="AD32" s="82" t="s">
        <v>166</v>
      </c>
      <c r="AE32" s="86">
        <f>AH32</f>
        <v>90</v>
      </c>
      <c r="AG32" s="82" t="s">
        <v>166</v>
      </c>
      <c r="AH32" s="86">
        <f t="shared" si="2"/>
        <v>90</v>
      </c>
      <c r="AI32" s="82"/>
      <c r="AK32" s="82" t="s">
        <v>337</v>
      </c>
      <c r="AL32" s="82" t="s">
        <v>338</v>
      </c>
      <c r="AN32" s="82" t="s">
        <v>164</v>
      </c>
      <c r="AO32" s="87">
        <f t="shared" si="3"/>
        <v>50</v>
      </c>
      <c r="AQ32" s="82"/>
      <c r="AR32" s="82"/>
      <c r="AS32" s="82"/>
      <c r="AT32" s="82">
        <v>1</v>
      </c>
      <c r="AU32" s="82"/>
      <c r="AV32" t="s">
        <v>339</v>
      </c>
      <c r="AW32" s="82">
        <v>2</v>
      </c>
      <c r="AX32" s="82"/>
      <c r="AY32" s="82"/>
      <c r="AZ32" s="82"/>
      <c r="BB32" s="82"/>
      <c r="BC32" s="82">
        <v>3</v>
      </c>
      <c r="BD32" s="82">
        <v>1</v>
      </c>
      <c r="BE32" s="82"/>
      <c r="BF32" s="82"/>
      <c r="BH32" s="82" t="s">
        <v>166</v>
      </c>
      <c r="BI32" s="86">
        <f t="shared" si="4"/>
        <v>70</v>
      </c>
      <c r="BL32" s="82" t="s">
        <v>167</v>
      </c>
      <c r="BM32" s="86">
        <f t="shared" si="5"/>
        <v>15.5</v>
      </c>
      <c r="BO32" s="82"/>
      <c r="BP32" s="82" t="s">
        <v>340</v>
      </c>
      <c r="BQ32" t="s">
        <v>341</v>
      </c>
      <c r="BR32" s="82">
        <v>1</v>
      </c>
      <c r="BS32" s="82">
        <v>1</v>
      </c>
      <c r="BT32" s="82">
        <v>1</v>
      </c>
      <c r="BU32" s="82">
        <v>1</v>
      </c>
      <c r="BW32" s="82"/>
      <c r="BX32" s="82">
        <v>1</v>
      </c>
      <c r="BY32" s="82">
        <v>1</v>
      </c>
      <c r="BZ32" s="82">
        <v>1</v>
      </c>
      <c r="CA32" s="82"/>
      <c r="CC32" s="82"/>
      <c r="CD32" s="82" t="s">
        <v>342</v>
      </c>
      <c r="CE32" s="82" t="s">
        <v>343</v>
      </c>
      <c r="CG32" s="82" t="s">
        <v>344</v>
      </c>
      <c r="CH32" s="86" t="s">
        <v>893</v>
      </c>
      <c r="CI32" s="86"/>
      <c r="CK32" s="82"/>
      <c r="CL32" s="82"/>
      <c r="CM32" s="82"/>
      <c r="CN32" s="82"/>
      <c r="CO32" s="82"/>
      <c r="CP32" s="82" t="s">
        <v>343</v>
      </c>
      <c r="CQ32" s="82" t="s">
        <v>343</v>
      </c>
      <c r="CR32" s="82"/>
      <c r="CS32" s="82" t="s">
        <v>343</v>
      </c>
      <c r="CT32" s="82" t="s">
        <v>343</v>
      </c>
      <c r="CV32" s="82"/>
      <c r="CW32" s="82"/>
      <c r="CX32" s="82" t="s">
        <v>343</v>
      </c>
      <c r="CY32" s="82"/>
      <c r="CZ32" s="82"/>
      <c r="DA32" s="82" t="s">
        <v>343</v>
      </c>
      <c r="DB32" s="82"/>
      <c r="DC32" s="82"/>
      <c r="DD32" t="s">
        <v>455</v>
      </c>
      <c r="DE32" s="82"/>
      <c r="DF32" s="82"/>
      <c r="DH32" s="82" t="s">
        <v>343</v>
      </c>
      <c r="DI32" s="82"/>
      <c r="DK32" s="82">
        <v>3</v>
      </c>
      <c r="DL32" s="82">
        <v>3</v>
      </c>
      <c r="DM32" s="82">
        <v>1</v>
      </c>
      <c r="DN32" s="82">
        <v>2</v>
      </c>
      <c r="DO32" s="82" t="s">
        <v>346</v>
      </c>
      <c r="DQ32" s="82" t="s">
        <v>214</v>
      </c>
      <c r="DS32" s="82"/>
      <c r="DT32" s="82">
        <v>1</v>
      </c>
      <c r="DU32" s="82">
        <v>1</v>
      </c>
      <c r="DV32" s="82"/>
      <c r="DW32" s="82"/>
      <c r="DX32" s="82"/>
    </row>
    <row r="33" spans="1:128" x14ac:dyDescent="0.2">
      <c r="A33" s="82" t="s">
        <v>11</v>
      </c>
      <c r="B33" s="83">
        <v>1024000000</v>
      </c>
      <c r="C33" s="83" t="s">
        <v>882</v>
      </c>
      <c r="D33" s="82" t="s">
        <v>347</v>
      </c>
      <c r="E33" s="84">
        <v>6.9</v>
      </c>
      <c r="F33" s="84">
        <v>6.9</v>
      </c>
      <c r="G33" s="82" t="s">
        <v>4</v>
      </c>
      <c r="H33" s="82" t="s">
        <v>4</v>
      </c>
      <c r="J33" s="82">
        <v>1</v>
      </c>
      <c r="K33" s="82"/>
      <c r="L33" s="82">
        <v>2</v>
      </c>
      <c r="M33" s="82"/>
      <c r="N33" s="82"/>
      <c r="O33" s="82"/>
      <c r="P33" s="82">
        <v>3</v>
      </c>
      <c r="R33" s="82" t="s">
        <v>166</v>
      </c>
      <c r="T33" s="82" t="s">
        <v>348</v>
      </c>
      <c r="U33" s="82" t="s">
        <v>164</v>
      </c>
      <c r="V33" s="82"/>
      <c r="W33" t="s">
        <v>349</v>
      </c>
      <c r="X33" s="82"/>
      <c r="Y33" s="86" t="str">
        <f t="shared" si="0"/>
        <v/>
      </c>
      <c r="Z33" s="82"/>
      <c r="AB33" s="82"/>
      <c r="AD33" s="82"/>
      <c r="AE33" s="86" t="str">
        <f t="shared" ref="AE33:AE38" si="10">IF(AD33="a", 90, IF(AD33="b", 70, IF(AD33="c", 50, IF(AD33="d", 30, IF(AD33="e", 10, IF(AD33="", "", "Invalid"))))))</f>
        <v/>
      </c>
      <c r="AG33" s="82"/>
      <c r="AH33" s="86" t="str">
        <f t="shared" si="2"/>
        <v/>
      </c>
      <c r="AI33" s="82"/>
      <c r="AK33" s="82"/>
      <c r="AL33" s="82"/>
      <c r="AN33" s="82"/>
      <c r="AO33" s="87" t="str">
        <f t="shared" si="3"/>
        <v/>
      </c>
      <c r="AQ33" s="82"/>
      <c r="AR33" s="82"/>
      <c r="AS33" s="82"/>
      <c r="AT33" s="82"/>
      <c r="AU33" s="82"/>
      <c r="AW33" s="82"/>
      <c r="AX33" s="82"/>
      <c r="AY33" s="82"/>
      <c r="AZ33" s="82"/>
      <c r="BB33" s="82"/>
      <c r="BC33" s="82"/>
      <c r="BD33" s="82"/>
      <c r="BE33" s="82"/>
      <c r="BF33" s="82"/>
      <c r="BH33" s="82"/>
      <c r="BI33" s="86" t="str">
        <f t="shared" si="4"/>
        <v/>
      </c>
      <c r="BL33" s="82"/>
      <c r="BM33" s="86" t="str">
        <f t="shared" si="5"/>
        <v/>
      </c>
      <c r="BO33" s="82"/>
      <c r="BP33" s="82"/>
      <c r="BR33" s="82"/>
      <c r="BS33" s="82"/>
      <c r="BT33" s="82"/>
      <c r="BU33" s="82"/>
      <c r="BW33" s="82"/>
      <c r="BX33" s="82"/>
      <c r="BY33" s="82"/>
      <c r="BZ33" s="82"/>
      <c r="CA33" s="82"/>
      <c r="CC33" s="82"/>
      <c r="CD33" s="82"/>
      <c r="CE33" s="82"/>
      <c r="CG33" s="82"/>
      <c r="CH33" s="86" t="s">
        <v>893</v>
      </c>
      <c r="CI33" s="86"/>
      <c r="CK33" s="82"/>
      <c r="CL33" s="82"/>
      <c r="CM33" s="82"/>
      <c r="CN33" s="82"/>
      <c r="CO33" s="82"/>
      <c r="CP33" s="82"/>
      <c r="CQ33" s="82"/>
      <c r="CR33" s="82"/>
      <c r="CS33" s="82"/>
      <c r="CT33" s="82"/>
      <c r="CV33" s="82"/>
      <c r="CW33" s="82"/>
      <c r="CX33" s="82"/>
      <c r="CY33" s="82"/>
      <c r="CZ33" s="82"/>
      <c r="DA33" s="82"/>
      <c r="DB33" s="82"/>
      <c r="DC33" s="82"/>
      <c r="DD33" t="s">
        <v>455</v>
      </c>
      <c r="DE33" s="82"/>
      <c r="DF33" s="82"/>
      <c r="DH33" s="82"/>
      <c r="DI33" s="82"/>
      <c r="DK33" s="82"/>
      <c r="DL33" s="82"/>
      <c r="DM33" s="82"/>
      <c r="DN33" s="82"/>
      <c r="DO33" s="82"/>
      <c r="DQ33" s="82"/>
      <c r="DS33" s="82"/>
      <c r="DT33" s="82"/>
      <c r="DU33" s="82"/>
      <c r="DV33" s="82"/>
      <c r="DW33" s="82"/>
      <c r="DX33" s="82"/>
    </row>
    <row r="34" spans="1:128" x14ac:dyDescent="0.2">
      <c r="A34" s="82" t="s">
        <v>11</v>
      </c>
      <c r="B34" s="83">
        <f>400000000000*0.00076</f>
        <v>304000000</v>
      </c>
      <c r="C34" s="142" t="s">
        <v>883</v>
      </c>
      <c r="D34" s="82" t="s">
        <v>347</v>
      </c>
      <c r="E34" s="84">
        <v>5.6</v>
      </c>
      <c r="F34" s="84">
        <v>5.6</v>
      </c>
      <c r="G34" s="82" t="s">
        <v>4</v>
      </c>
      <c r="H34" s="82" t="s">
        <v>4</v>
      </c>
      <c r="J34" s="82">
        <v>1</v>
      </c>
      <c r="K34" s="82">
        <v>2</v>
      </c>
      <c r="L34" s="82"/>
      <c r="M34" s="82"/>
      <c r="N34" s="82"/>
      <c r="O34" s="82"/>
      <c r="P34" s="82"/>
      <c r="R34" s="82" t="s">
        <v>336</v>
      </c>
      <c r="T34" s="82" t="s">
        <v>214</v>
      </c>
      <c r="U34" s="82"/>
      <c r="V34" s="82"/>
      <c r="X34" s="82"/>
      <c r="Y34" s="86" t="str">
        <f t="shared" si="0"/>
        <v/>
      </c>
      <c r="Z34" s="82"/>
      <c r="AB34" s="82"/>
      <c r="AD34" s="82"/>
      <c r="AE34" s="86" t="str">
        <f t="shared" si="10"/>
        <v/>
      </c>
      <c r="AG34" s="82"/>
      <c r="AH34" s="86" t="str">
        <f t="shared" si="2"/>
        <v/>
      </c>
      <c r="AI34" s="82"/>
      <c r="AK34" s="82"/>
      <c r="AL34" s="82"/>
      <c r="AN34" s="82"/>
      <c r="AO34" s="87" t="str">
        <f t="shared" si="3"/>
        <v/>
      </c>
      <c r="AQ34" s="82"/>
      <c r="AR34" s="82"/>
      <c r="AS34" s="82"/>
      <c r="AT34" s="82"/>
      <c r="AU34" s="82"/>
      <c r="AW34" s="82"/>
      <c r="AX34" s="82"/>
      <c r="AY34" s="82"/>
      <c r="AZ34" s="82"/>
      <c r="BB34" s="82"/>
      <c r="BC34" s="82"/>
      <c r="BD34" s="82"/>
      <c r="BE34" s="82"/>
      <c r="BF34" s="82"/>
      <c r="BH34" s="82"/>
      <c r="BI34" s="86" t="str">
        <f t="shared" si="4"/>
        <v/>
      </c>
      <c r="BL34" s="82"/>
      <c r="BM34" s="86" t="str">
        <f t="shared" si="5"/>
        <v/>
      </c>
      <c r="BO34" s="82"/>
      <c r="BP34" s="82"/>
      <c r="BR34" s="82"/>
      <c r="BS34" s="82"/>
      <c r="BT34" s="82"/>
      <c r="BU34" s="82"/>
      <c r="BW34" s="82"/>
      <c r="BX34" s="82"/>
      <c r="BY34" s="82"/>
      <c r="BZ34" s="82"/>
      <c r="CA34" s="82"/>
      <c r="CC34" s="82"/>
      <c r="CD34" s="82"/>
      <c r="CE34" s="82"/>
      <c r="CG34" s="82"/>
      <c r="CH34" s="86" t="s">
        <v>893</v>
      </c>
      <c r="CI34" s="86"/>
      <c r="CK34" s="82"/>
      <c r="CL34" s="82"/>
      <c r="CM34" s="82"/>
      <c r="CN34" s="82"/>
      <c r="CO34" s="82"/>
      <c r="CP34" s="82"/>
      <c r="CQ34" s="82"/>
      <c r="CR34" s="82"/>
      <c r="CS34" s="82"/>
      <c r="CT34" s="82"/>
      <c r="CV34" s="82"/>
      <c r="CW34" s="82"/>
      <c r="CX34" s="82"/>
      <c r="CY34" s="82"/>
      <c r="CZ34" s="82"/>
      <c r="DA34" s="82"/>
      <c r="DB34" s="82"/>
      <c r="DC34" s="82"/>
      <c r="DD34" t="s">
        <v>455</v>
      </c>
      <c r="DE34" s="82"/>
      <c r="DF34" s="82"/>
      <c r="DH34" s="82"/>
      <c r="DI34" s="82"/>
      <c r="DK34" s="82"/>
      <c r="DL34" s="82"/>
      <c r="DM34" s="82"/>
      <c r="DN34" s="82"/>
      <c r="DO34" s="82"/>
      <c r="DQ34" s="82"/>
      <c r="DS34" s="82"/>
      <c r="DT34" s="82"/>
      <c r="DU34" s="82"/>
      <c r="DV34" s="82"/>
      <c r="DW34" s="82"/>
      <c r="DX34" s="82"/>
    </row>
    <row r="35" spans="1:128" x14ac:dyDescent="0.2">
      <c r="A35" s="92" t="s">
        <v>393</v>
      </c>
      <c r="B35" s="93">
        <v>32558139</v>
      </c>
      <c r="C35" s="142" t="s">
        <v>884</v>
      </c>
      <c r="D35" s="92" t="s">
        <v>371</v>
      </c>
      <c r="E35" s="94"/>
      <c r="F35" s="84">
        <f>(IF(D35="i", 5, IF(D35="ii", 7.5, IF(D35="iii", 12.5, IF(D35="iv", 37.5, IF(D35="v", 50, IF(D35="", "", "Invalid")))))))*0.63</f>
        <v>31.5</v>
      </c>
      <c r="G35" s="92" t="s">
        <v>4</v>
      </c>
      <c r="H35" s="92" t="s">
        <v>4</v>
      </c>
      <c r="I35" s="35"/>
      <c r="J35" s="92">
        <v>5</v>
      </c>
      <c r="K35" s="92">
        <v>6</v>
      </c>
      <c r="L35" s="92">
        <v>2</v>
      </c>
      <c r="M35" s="92">
        <v>1</v>
      </c>
      <c r="N35" s="92">
        <v>3</v>
      </c>
      <c r="O35" s="92">
        <v>4</v>
      </c>
      <c r="P35" s="92"/>
      <c r="Q35" s="35"/>
      <c r="R35" s="92" t="s">
        <v>179</v>
      </c>
      <c r="S35" s="35"/>
      <c r="T35" s="92" t="s">
        <v>376</v>
      </c>
      <c r="U35" s="92"/>
      <c r="V35" s="92"/>
      <c r="W35" s="35"/>
      <c r="X35" s="92" t="s">
        <v>167</v>
      </c>
      <c r="Y35" s="86">
        <f t="shared" si="0"/>
        <v>25</v>
      </c>
      <c r="Z35" s="92" t="s">
        <v>396</v>
      </c>
      <c r="AA35" s="35"/>
      <c r="AB35" s="92" t="s">
        <v>164</v>
      </c>
      <c r="AC35" s="35"/>
      <c r="AD35" s="92" t="s">
        <v>164</v>
      </c>
      <c r="AE35" s="86">
        <f t="shared" si="10"/>
        <v>90</v>
      </c>
      <c r="AF35" s="35"/>
      <c r="AG35" s="92" t="s">
        <v>164</v>
      </c>
      <c r="AH35" s="86">
        <f t="shared" si="2"/>
        <v>95</v>
      </c>
      <c r="AI35" s="92"/>
      <c r="AJ35" s="35"/>
      <c r="AK35" s="92" t="s">
        <v>362</v>
      </c>
      <c r="AL35" s="92"/>
      <c r="AM35" s="35"/>
      <c r="AN35" s="92" t="s">
        <v>164</v>
      </c>
      <c r="AO35" s="87">
        <f t="shared" si="3"/>
        <v>50</v>
      </c>
      <c r="AP35" s="35"/>
      <c r="AQ35" s="92"/>
      <c r="AR35" s="92">
        <v>2</v>
      </c>
      <c r="AS35" s="92">
        <v>1</v>
      </c>
      <c r="AT35" s="92">
        <v>3</v>
      </c>
      <c r="AU35" s="92"/>
      <c r="AV35" s="35"/>
      <c r="AW35" s="92">
        <v>1</v>
      </c>
      <c r="AX35" s="92">
        <v>1</v>
      </c>
      <c r="AY35" s="92">
        <v>1</v>
      </c>
      <c r="AZ35" s="92"/>
      <c r="BA35" s="35"/>
      <c r="BB35" s="92"/>
      <c r="BC35" s="92" t="s">
        <v>343</v>
      </c>
      <c r="BD35" s="92" t="s">
        <v>343</v>
      </c>
      <c r="BE35" s="92" t="s">
        <v>343</v>
      </c>
      <c r="BF35" s="92"/>
      <c r="BG35" s="35"/>
      <c r="BH35" s="92" t="s">
        <v>164</v>
      </c>
      <c r="BI35" s="86">
        <f t="shared" si="4"/>
        <v>90</v>
      </c>
      <c r="BJ35" s="35"/>
      <c r="BK35" s="35"/>
      <c r="BL35" s="92" t="s">
        <v>164</v>
      </c>
      <c r="BM35" s="86">
        <f t="shared" si="5"/>
        <v>50</v>
      </c>
      <c r="BN35" s="35"/>
      <c r="BO35" s="92"/>
      <c r="BP35" s="92" t="s">
        <v>340</v>
      </c>
      <c r="BQ35" s="35"/>
      <c r="BR35" s="92">
        <v>1</v>
      </c>
      <c r="BS35" s="92">
        <v>2</v>
      </c>
      <c r="BT35" s="92">
        <v>3</v>
      </c>
      <c r="BU35" s="92"/>
      <c r="BV35" s="35"/>
      <c r="BW35" s="92">
        <v>4</v>
      </c>
      <c r="BX35" s="92">
        <v>2</v>
      </c>
      <c r="BY35" s="92">
        <v>1</v>
      </c>
      <c r="BZ35" s="92">
        <v>3</v>
      </c>
      <c r="CA35" s="92"/>
      <c r="CB35" s="35"/>
      <c r="CC35" s="92"/>
      <c r="CD35" s="92"/>
      <c r="CE35" s="92" t="s">
        <v>343</v>
      </c>
      <c r="CF35" s="35"/>
      <c r="CG35" s="92"/>
      <c r="CH35" s="86" t="s">
        <v>893</v>
      </c>
      <c r="CI35" s="86"/>
      <c r="CJ35" s="35"/>
      <c r="CK35" s="92"/>
      <c r="CL35" s="92"/>
      <c r="CM35" s="92"/>
      <c r="CN35" s="92"/>
      <c r="CO35" s="92" t="s">
        <v>343</v>
      </c>
      <c r="CP35" s="92" t="s">
        <v>343</v>
      </c>
      <c r="CQ35" s="92"/>
      <c r="CR35" s="92"/>
      <c r="CS35" s="92"/>
      <c r="CT35" s="92" t="s">
        <v>343</v>
      </c>
      <c r="CU35" s="35"/>
      <c r="CV35" s="92" t="s">
        <v>343</v>
      </c>
      <c r="CW35" s="92" t="s">
        <v>343</v>
      </c>
      <c r="CX35" s="92" t="s">
        <v>343</v>
      </c>
      <c r="CY35" s="92" t="s">
        <v>343</v>
      </c>
      <c r="CZ35" s="92" t="s">
        <v>343</v>
      </c>
      <c r="DA35" s="92" t="s">
        <v>343</v>
      </c>
      <c r="DB35" s="92"/>
      <c r="DC35" s="92"/>
      <c r="DD35" s="35" t="s">
        <v>4</v>
      </c>
      <c r="DE35" s="92"/>
      <c r="DF35" s="92" t="s">
        <v>343</v>
      </c>
      <c r="DG35" s="35"/>
      <c r="DH35" s="92"/>
      <c r="DI35" s="92" t="s">
        <v>343</v>
      </c>
      <c r="DJ35" s="35"/>
      <c r="DK35" s="92"/>
      <c r="DL35" s="92">
        <v>1</v>
      </c>
      <c r="DM35" s="92">
        <v>2</v>
      </c>
      <c r="DN35" s="92">
        <v>3</v>
      </c>
      <c r="DO35" s="92"/>
      <c r="DP35" s="35"/>
      <c r="DQ35" s="92"/>
      <c r="DR35" s="35"/>
      <c r="DS35" s="92">
        <v>1</v>
      </c>
      <c r="DT35" s="92">
        <v>2</v>
      </c>
      <c r="DU35" s="92"/>
      <c r="DV35" s="92"/>
      <c r="DW35" s="92">
        <v>3</v>
      </c>
      <c r="DX35" s="92"/>
    </row>
    <row r="36" spans="1:128" x14ac:dyDescent="0.2">
      <c r="A36" s="92" t="s">
        <v>393</v>
      </c>
      <c r="B36" s="93">
        <v>58914728</v>
      </c>
      <c r="C36" s="142" t="s">
        <v>884</v>
      </c>
      <c r="D36" s="92" t="s">
        <v>351</v>
      </c>
      <c r="E36" s="92"/>
      <c r="F36" s="84">
        <f>IF(D36="i", 5, IF(D36="ii", 7.5, IF(D36="iii", 12.5, IF(D36="iv", 37.5, IF(D36="v", 50, IF(D36="", "", "Invalid"))))))</f>
        <v>5</v>
      </c>
      <c r="G36" s="92" t="s">
        <v>5</v>
      </c>
      <c r="H36" s="92" t="s">
        <v>5</v>
      </c>
      <c r="I36" s="35"/>
      <c r="J36" s="92">
        <v>1</v>
      </c>
      <c r="K36" s="92"/>
      <c r="L36" s="92"/>
      <c r="M36" s="92"/>
      <c r="N36" s="92">
        <v>1</v>
      </c>
      <c r="O36" s="92"/>
      <c r="P36" s="92"/>
      <c r="Q36" s="35"/>
      <c r="R36" s="92" t="s">
        <v>336</v>
      </c>
      <c r="S36" s="35"/>
      <c r="T36" s="92"/>
      <c r="U36" s="92"/>
      <c r="V36" s="92"/>
      <c r="W36" s="35"/>
      <c r="X36" s="92"/>
      <c r="Y36" s="86" t="str">
        <f t="shared" si="0"/>
        <v/>
      </c>
      <c r="Z36" s="92"/>
      <c r="AA36" s="35"/>
      <c r="AB36" s="92"/>
      <c r="AC36" s="35"/>
      <c r="AD36" s="92"/>
      <c r="AE36" s="86" t="str">
        <f t="shared" si="10"/>
        <v/>
      </c>
      <c r="AF36" s="35"/>
      <c r="AG36" s="92"/>
      <c r="AH36" s="86" t="str">
        <f t="shared" si="2"/>
        <v/>
      </c>
      <c r="AI36" s="92"/>
      <c r="AJ36" s="35"/>
      <c r="AK36" s="92"/>
      <c r="AL36" s="92"/>
      <c r="AM36" s="35"/>
      <c r="AN36" s="92"/>
      <c r="AO36" s="87" t="str">
        <f t="shared" si="3"/>
        <v/>
      </c>
      <c r="AP36" s="35"/>
      <c r="AQ36" s="92"/>
      <c r="AR36" s="92"/>
      <c r="AS36" s="92"/>
      <c r="AT36" s="92"/>
      <c r="AU36" s="92"/>
      <c r="AV36" s="35"/>
      <c r="AW36" s="92"/>
      <c r="AX36" s="92"/>
      <c r="AY36" s="92"/>
      <c r="AZ36" s="92"/>
      <c r="BA36" s="35"/>
      <c r="BB36" s="92"/>
      <c r="BC36" s="92"/>
      <c r="BD36" s="92"/>
      <c r="BE36" s="92"/>
      <c r="BF36" s="92"/>
      <c r="BG36" s="35"/>
      <c r="BH36" s="92"/>
      <c r="BI36" s="86" t="str">
        <f t="shared" si="4"/>
        <v/>
      </c>
      <c r="BJ36" s="35"/>
      <c r="BK36" s="35"/>
      <c r="BL36" s="92"/>
      <c r="BM36" s="86" t="str">
        <f t="shared" si="5"/>
        <v/>
      </c>
      <c r="BN36" s="35"/>
      <c r="BO36" s="92"/>
      <c r="BP36" s="92"/>
      <c r="BQ36" s="35"/>
      <c r="BR36" s="92"/>
      <c r="BS36" s="92"/>
      <c r="BT36" s="92"/>
      <c r="BU36" s="92"/>
      <c r="BV36" s="35"/>
      <c r="BW36" s="92"/>
      <c r="BX36" s="92"/>
      <c r="BY36" s="92"/>
      <c r="BZ36" s="92"/>
      <c r="CA36" s="92"/>
      <c r="CB36" s="35"/>
      <c r="CC36" s="92"/>
      <c r="CD36" s="92"/>
      <c r="CE36" s="92"/>
      <c r="CF36" s="35"/>
      <c r="CG36" s="92"/>
      <c r="CH36" s="86" t="s">
        <v>893</v>
      </c>
      <c r="CI36" s="86"/>
      <c r="CJ36" s="35"/>
      <c r="CK36" s="92"/>
      <c r="CL36" s="92"/>
      <c r="CM36" s="92"/>
      <c r="CN36" s="92"/>
      <c r="CO36" s="92"/>
      <c r="CP36" s="92"/>
      <c r="CQ36" s="92"/>
      <c r="CR36" s="92"/>
      <c r="CS36" s="92"/>
      <c r="CT36" s="92"/>
      <c r="CU36" s="35"/>
      <c r="CV36" s="92"/>
      <c r="CW36" s="92"/>
      <c r="CX36" s="92"/>
      <c r="CY36" s="92"/>
      <c r="CZ36" s="92"/>
      <c r="DA36" s="92"/>
      <c r="DB36" s="92"/>
      <c r="DC36" s="92"/>
      <c r="DD36" s="35" t="s">
        <v>455</v>
      </c>
      <c r="DE36" s="92"/>
      <c r="DF36" s="92"/>
      <c r="DG36" s="35"/>
      <c r="DH36" s="92"/>
      <c r="DI36" s="92"/>
      <c r="DJ36" s="35"/>
      <c r="DK36" s="92"/>
      <c r="DL36" s="92"/>
      <c r="DM36" s="92"/>
      <c r="DN36" s="92"/>
      <c r="DO36" s="92"/>
      <c r="DP36" s="35"/>
      <c r="DQ36" s="92"/>
      <c r="DR36" s="35"/>
      <c r="DS36" s="92"/>
      <c r="DT36" s="92"/>
      <c r="DU36" s="92"/>
      <c r="DV36" s="92"/>
      <c r="DW36" s="92"/>
      <c r="DX36" s="92"/>
    </row>
    <row r="37" spans="1:128" x14ac:dyDescent="0.2">
      <c r="A37" s="92" t="s">
        <v>393</v>
      </c>
      <c r="B37" s="93">
        <v>49612403</v>
      </c>
      <c r="C37" s="142" t="s">
        <v>884</v>
      </c>
      <c r="D37" s="92" t="s">
        <v>351</v>
      </c>
      <c r="E37" s="92"/>
      <c r="F37" s="84">
        <f>IF(D37="i", 5, IF(D37="ii", 7.5, IF(D37="iii", 12.5, IF(D37="iv", 37.5, IF(D37="v", 50, IF(D37="", "", "Invalid"))))))</f>
        <v>5</v>
      </c>
      <c r="G37" s="92" t="s">
        <v>5</v>
      </c>
      <c r="H37" s="92" t="s">
        <v>5</v>
      </c>
      <c r="I37" s="35"/>
      <c r="J37" s="92">
        <v>1</v>
      </c>
      <c r="K37" s="92"/>
      <c r="L37" s="92"/>
      <c r="M37" s="92">
        <v>1</v>
      </c>
      <c r="N37" s="92"/>
      <c r="O37" s="92"/>
      <c r="P37" s="92"/>
      <c r="Q37" s="35"/>
      <c r="R37" s="92"/>
      <c r="S37" s="35"/>
      <c r="T37" s="92"/>
      <c r="U37" s="92"/>
      <c r="V37" s="92"/>
      <c r="W37" s="35"/>
      <c r="X37" s="92"/>
      <c r="Y37" s="86" t="str">
        <f t="shared" si="0"/>
        <v/>
      </c>
      <c r="Z37" s="92"/>
      <c r="AA37" s="35"/>
      <c r="AB37" s="92"/>
      <c r="AC37" s="35"/>
      <c r="AD37" s="92"/>
      <c r="AE37" s="86" t="str">
        <f t="shared" si="10"/>
        <v/>
      </c>
      <c r="AF37" s="35"/>
      <c r="AG37" s="92"/>
      <c r="AH37" s="86" t="str">
        <f t="shared" si="2"/>
        <v/>
      </c>
      <c r="AI37" s="92"/>
      <c r="AJ37" s="35"/>
      <c r="AK37" s="92"/>
      <c r="AL37" s="92"/>
      <c r="AM37" s="35"/>
      <c r="AN37" s="92"/>
      <c r="AO37" s="87" t="str">
        <f t="shared" si="3"/>
        <v/>
      </c>
      <c r="AP37" s="35"/>
      <c r="AQ37" s="92"/>
      <c r="AR37" s="92"/>
      <c r="AS37" s="92"/>
      <c r="AT37" s="92"/>
      <c r="AU37" s="92"/>
      <c r="AV37" s="35"/>
      <c r="AW37" s="92"/>
      <c r="AX37" s="92"/>
      <c r="AY37" s="92"/>
      <c r="AZ37" s="92"/>
      <c r="BA37" s="35"/>
      <c r="BB37" s="92"/>
      <c r="BC37" s="92"/>
      <c r="BD37" s="92"/>
      <c r="BE37" s="92"/>
      <c r="BF37" s="92"/>
      <c r="BG37" s="35"/>
      <c r="BH37" s="92"/>
      <c r="BI37" s="86" t="str">
        <f t="shared" si="4"/>
        <v/>
      </c>
      <c r="BJ37" s="35"/>
      <c r="BK37" s="35"/>
      <c r="BL37" s="92"/>
      <c r="BM37" s="86" t="str">
        <f t="shared" si="5"/>
        <v/>
      </c>
      <c r="BN37" s="35"/>
      <c r="BO37" s="92"/>
      <c r="BP37" s="92"/>
      <c r="BQ37" s="35"/>
      <c r="BR37" s="92"/>
      <c r="BS37" s="92"/>
      <c r="BT37" s="92"/>
      <c r="BU37" s="92"/>
      <c r="BV37" s="35"/>
      <c r="BW37" s="92"/>
      <c r="BX37" s="92"/>
      <c r="BY37" s="92"/>
      <c r="BZ37" s="92"/>
      <c r="CA37" s="92"/>
      <c r="CB37" s="35"/>
      <c r="CC37" s="92"/>
      <c r="CD37" s="92"/>
      <c r="CE37" s="92"/>
      <c r="CF37" s="35"/>
      <c r="CG37" s="92"/>
      <c r="CH37" s="86" t="s">
        <v>893</v>
      </c>
      <c r="CI37" s="86"/>
      <c r="CJ37" s="35"/>
      <c r="CK37" s="92"/>
      <c r="CL37" s="92"/>
      <c r="CM37" s="92"/>
      <c r="CN37" s="92"/>
      <c r="CO37" s="92"/>
      <c r="CP37" s="92"/>
      <c r="CQ37" s="92"/>
      <c r="CR37" s="92"/>
      <c r="CS37" s="92"/>
      <c r="CT37" s="92"/>
      <c r="CU37" s="35"/>
      <c r="CV37" s="92"/>
      <c r="CW37" s="92"/>
      <c r="CX37" s="92"/>
      <c r="CY37" s="92"/>
      <c r="CZ37" s="92"/>
      <c r="DA37" s="92"/>
      <c r="DB37" s="92"/>
      <c r="DC37" s="92"/>
      <c r="DD37" s="35" t="s">
        <v>455</v>
      </c>
      <c r="DE37" s="92"/>
      <c r="DF37" s="92"/>
      <c r="DG37" s="35"/>
      <c r="DH37" s="92"/>
      <c r="DI37" s="92"/>
      <c r="DJ37" s="35"/>
      <c r="DK37" s="92"/>
      <c r="DL37" s="92"/>
      <c r="DM37" s="92"/>
      <c r="DN37" s="92"/>
      <c r="DO37" s="92"/>
      <c r="DP37" s="35"/>
      <c r="DQ37" s="92"/>
      <c r="DR37" s="35"/>
      <c r="DS37" s="92"/>
      <c r="DT37" s="92"/>
      <c r="DU37" s="92"/>
      <c r="DV37" s="92"/>
      <c r="DW37" s="92"/>
      <c r="DX37" s="92"/>
    </row>
    <row r="38" spans="1:128" x14ac:dyDescent="0.2">
      <c r="A38" s="92" t="s">
        <v>393</v>
      </c>
      <c r="B38" s="93">
        <v>186046</v>
      </c>
      <c r="C38" s="143" t="s">
        <v>881</v>
      </c>
      <c r="D38" s="92"/>
      <c r="E38" s="92"/>
      <c r="F38" s="84" t="str">
        <f>IF(D38="i", 5, IF(D38="ii", 7.5, IF(D38="iii", 12.5, IF(D38="iv", 37.5, IF(D38="v", 50, IF(D38="", "", "Invalid"))))))</f>
        <v/>
      </c>
      <c r="G38" s="92" t="s">
        <v>4</v>
      </c>
      <c r="H38" s="92" t="s">
        <v>5</v>
      </c>
      <c r="I38" s="35"/>
      <c r="J38" s="92">
        <v>1</v>
      </c>
      <c r="K38" s="92">
        <v>3</v>
      </c>
      <c r="L38" s="92">
        <v>2</v>
      </c>
      <c r="M38" s="92">
        <v>4</v>
      </c>
      <c r="N38" s="92"/>
      <c r="O38" s="92"/>
      <c r="P38" s="92"/>
      <c r="Q38" s="35"/>
      <c r="R38" s="92" t="s">
        <v>166</v>
      </c>
      <c r="S38" s="35"/>
      <c r="T38" s="92">
        <v>2023</v>
      </c>
      <c r="U38" s="92" t="s">
        <v>166</v>
      </c>
      <c r="V38" s="92"/>
      <c r="W38" s="35"/>
      <c r="X38" s="92" t="s">
        <v>355</v>
      </c>
      <c r="Y38" s="86" t="str">
        <f t="shared" si="0"/>
        <v>Invalid</v>
      </c>
      <c r="Z38" s="92" t="s">
        <v>408</v>
      </c>
      <c r="AA38" s="35"/>
      <c r="AB38" s="92" t="s">
        <v>164</v>
      </c>
      <c r="AC38" s="35"/>
      <c r="AD38" s="92" t="s">
        <v>164</v>
      </c>
      <c r="AE38" s="86">
        <f t="shared" si="10"/>
        <v>90</v>
      </c>
      <c r="AF38" s="35"/>
      <c r="AG38" s="92" t="s">
        <v>409</v>
      </c>
      <c r="AH38" s="86" t="str">
        <f t="shared" si="2"/>
        <v>Invalid</v>
      </c>
      <c r="AI38" s="92"/>
      <c r="AJ38" s="35"/>
      <c r="AK38" s="92" t="s">
        <v>410</v>
      </c>
      <c r="AL38" s="92"/>
      <c r="AM38" s="35"/>
      <c r="AN38" s="92" t="s">
        <v>164</v>
      </c>
      <c r="AO38" s="87">
        <f t="shared" si="3"/>
        <v>50</v>
      </c>
      <c r="AP38" s="35"/>
      <c r="AQ38" s="92"/>
      <c r="AR38" s="92">
        <v>1</v>
      </c>
      <c r="AS38" s="92">
        <v>2</v>
      </c>
      <c r="AT38" s="92">
        <v>3</v>
      </c>
      <c r="AU38" s="92"/>
      <c r="AV38" s="35"/>
      <c r="AW38" s="92"/>
      <c r="AX38" s="92"/>
      <c r="AY38" s="92"/>
      <c r="AZ38" s="92">
        <v>1</v>
      </c>
      <c r="BA38" s="35"/>
      <c r="BB38" s="92"/>
      <c r="BC38" s="92"/>
      <c r="BD38" s="92">
        <v>2</v>
      </c>
      <c r="BE38" s="92"/>
      <c r="BF38" s="92">
        <v>1</v>
      </c>
      <c r="BG38" s="35"/>
      <c r="BH38" s="92" t="s">
        <v>164</v>
      </c>
      <c r="BI38" s="86">
        <f t="shared" si="4"/>
        <v>90</v>
      </c>
      <c r="BJ38" s="35"/>
      <c r="BK38" s="35"/>
      <c r="BL38" s="92" t="s">
        <v>168</v>
      </c>
      <c r="BM38" s="86">
        <f t="shared" si="5"/>
        <v>2.5</v>
      </c>
      <c r="BN38" s="35"/>
      <c r="BO38" s="92"/>
      <c r="BP38" s="92" t="s">
        <v>343</v>
      </c>
      <c r="BQ38" s="35"/>
      <c r="BR38" s="92">
        <v>1</v>
      </c>
      <c r="BS38" s="92"/>
      <c r="BT38" s="92"/>
      <c r="BU38" s="92">
        <v>2</v>
      </c>
      <c r="BV38" s="35"/>
      <c r="BW38" s="92"/>
      <c r="BX38" s="92">
        <v>1</v>
      </c>
      <c r="BY38" s="92">
        <v>1</v>
      </c>
      <c r="BZ38" s="92"/>
      <c r="CA38" s="92"/>
      <c r="CB38" s="35"/>
      <c r="CC38" s="92" t="s">
        <v>164</v>
      </c>
      <c r="CD38" s="92"/>
      <c r="CE38" s="92"/>
      <c r="CF38" s="35"/>
      <c r="CG38" s="92" t="s">
        <v>411</v>
      </c>
      <c r="CH38" s="86" t="s">
        <v>893</v>
      </c>
      <c r="CI38" s="86"/>
      <c r="CJ38" s="35"/>
      <c r="CK38" s="92"/>
      <c r="CL38" s="92" t="s">
        <v>343</v>
      </c>
      <c r="CM38" s="92"/>
      <c r="CN38" s="92"/>
      <c r="CO38" s="92" t="s">
        <v>343</v>
      </c>
      <c r="CP38" s="92" t="s">
        <v>343</v>
      </c>
      <c r="CQ38" s="92"/>
      <c r="CR38" s="92"/>
      <c r="CS38" s="92"/>
      <c r="CT38" s="92"/>
      <c r="CU38" s="35"/>
      <c r="CV38" s="92"/>
      <c r="CW38" s="92"/>
      <c r="CX38" s="92"/>
      <c r="CY38" s="92" t="s">
        <v>343</v>
      </c>
      <c r="CZ38" s="92" t="s">
        <v>343</v>
      </c>
      <c r="DA38" s="92" t="s">
        <v>343</v>
      </c>
      <c r="DB38" s="92"/>
      <c r="DC38" s="92"/>
      <c r="DD38" s="35" t="s">
        <v>4</v>
      </c>
      <c r="DE38" s="92"/>
      <c r="DF38" s="92" t="s">
        <v>343</v>
      </c>
      <c r="DG38" s="35"/>
      <c r="DH38" s="92"/>
      <c r="DI38" s="92" t="s">
        <v>343</v>
      </c>
      <c r="DJ38" s="35"/>
      <c r="DK38" s="92">
        <v>2</v>
      </c>
      <c r="DL38" s="92">
        <v>1</v>
      </c>
      <c r="DM38" s="92">
        <v>3</v>
      </c>
      <c r="DN38" s="92"/>
      <c r="DO38" s="92">
        <v>4</v>
      </c>
      <c r="DP38" s="35"/>
      <c r="DQ38" s="92"/>
      <c r="DR38" s="35"/>
      <c r="DS38" s="92">
        <v>1</v>
      </c>
      <c r="DT38" s="92"/>
      <c r="DU38" s="92">
        <v>3</v>
      </c>
      <c r="DV38" s="92">
        <v>2</v>
      </c>
      <c r="DW38" s="92">
        <v>4</v>
      </c>
      <c r="DX38" s="92"/>
    </row>
    <row r="39" spans="1:128" x14ac:dyDescent="0.2">
      <c r="A39" s="35"/>
      <c r="B39" s="100"/>
      <c r="C39" s="100"/>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N39" s="35"/>
      <c r="DO39" s="35"/>
      <c r="DS39" s="35"/>
      <c r="DT39" s="35"/>
      <c r="DU39" s="35"/>
      <c r="DV39" s="35"/>
      <c r="DW39" s="35"/>
      <c r="DX39" s="35"/>
    </row>
    <row r="40" spans="1:128" x14ac:dyDescent="0.2">
      <c r="I40" s="69" t="s">
        <v>226</v>
      </c>
      <c r="J40" s="75" t="s">
        <v>227</v>
      </c>
      <c r="K40" s="75" t="s">
        <v>228</v>
      </c>
      <c r="L40" s="75" t="s">
        <v>229</v>
      </c>
      <c r="M40" s="75" t="s">
        <v>230</v>
      </c>
      <c r="N40" s="75" t="s">
        <v>231</v>
      </c>
      <c r="O40" s="75" t="s">
        <v>232</v>
      </c>
      <c r="P40" s="75" t="s">
        <v>233</v>
      </c>
    </row>
    <row r="41" spans="1:128" x14ac:dyDescent="0.2">
      <c r="G41">
        <f>+COUNTIF(G3:G38,"Yes")</f>
        <v>30</v>
      </c>
      <c r="H41">
        <f>+COUNTIF(H3:H38,"Yes")</f>
        <v>17</v>
      </c>
      <c r="J41" s="101">
        <f>+AVERAGE(J3:J38)</f>
        <v>2.5882352941176472</v>
      </c>
      <c r="K41" s="101">
        <f t="shared" ref="K41:P41" si="11">+AVERAGE(K3:K38)</f>
        <v>3.76</v>
      </c>
      <c r="L41" s="101">
        <f t="shared" si="11"/>
        <v>1.78125</v>
      </c>
      <c r="M41" s="101">
        <f t="shared" si="11"/>
        <v>3.1111111111111112</v>
      </c>
      <c r="N41" s="101">
        <f t="shared" si="11"/>
        <v>5.0952380952380949</v>
      </c>
      <c r="O41" s="101">
        <f t="shared" si="11"/>
        <v>4.4545454545454541</v>
      </c>
      <c r="P41" s="101">
        <f t="shared" si="11"/>
        <v>2.8571428571428572</v>
      </c>
      <c r="AQ41" s="75" t="s">
        <v>259</v>
      </c>
      <c r="AR41" s="75" t="s">
        <v>260</v>
      </c>
      <c r="AS41" s="75" t="s">
        <v>261</v>
      </c>
      <c r="AT41" s="75" t="s">
        <v>262</v>
      </c>
      <c r="AU41" s="75" t="s">
        <v>263</v>
      </c>
      <c r="AW41" s="82" t="str">
        <f>+AW2</f>
        <v xml:space="preserve">a.       Repayment track record of the borrowers </v>
      </c>
      <c r="AX41" s="82" t="str">
        <f t="shared" ref="AX41:AZ41" si="12">+AX2</f>
        <v xml:space="preserve">b.      Size of the borrowers and loans </v>
      </c>
      <c r="AY41" s="82" t="str">
        <f t="shared" si="12"/>
        <v xml:space="preserve">c.       Value of collateral </v>
      </c>
      <c r="AZ41" s="82" t="str">
        <f t="shared" si="12"/>
        <v>d.      Others (Please specify:                     )</v>
      </c>
      <c r="BB41" s="82" t="str">
        <f>+BB2</f>
        <v>a.       Number borrowers who required forb. m's</v>
      </c>
      <c r="BC41" s="82" t="str">
        <f t="shared" ref="BC41:BF41" si="13">+BC2</f>
        <v>b.      Impact on the future cashflow of the institution</v>
      </c>
      <c r="BD41" s="82" t="str">
        <f t="shared" si="13"/>
        <v>c.       Impact on the loan portfolio quality</v>
      </c>
      <c r="BE41" s="82" t="str">
        <f t="shared" si="13"/>
        <v>d.      Exposure to the agriculture sector at that time</v>
      </c>
      <c r="BF41" s="82" t="str">
        <f t="shared" si="13"/>
        <v>e.       Others (please specify:                             )</v>
      </c>
      <c r="BR41" s="82" t="str">
        <f>+BR2</f>
        <v xml:space="preserve">a.       Repayment track record of the borrowers </v>
      </c>
      <c r="BS41" s="82" t="str">
        <f t="shared" ref="BS41:BU41" si="14">+BS2</f>
        <v xml:space="preserve">b.      Size of the borrowers and loans </v>
      </c>
      <c r="BT41" s="82" t="str">
        <f t="shared" si="14"/>
        <v xml:space="preserve">c.       Value of collateral </v>
      </c>
      <c r="BU41" s="82" t="str">
        <f t="shared" si="14"/>
        <v>d.      Others (Please specify:                     )</v>
      </c>
      <c r="BW41" s="82" t="str">
        <f>+BW2</f>
        <v>a.       Number borrowers who required new loans</v>
      </c>
      <c r="BX41" s="82" t="str">
        <f t="shared" ref="BX41:CA41" si="15">+BX2</f>
        <v>b.      Impact on the future cashflow of the institution</v>
      </c>
      <c r="BY41" s="82" t="str">
        <f t="shared" si="15"/>
        <v>c.       Impact on the loan portfolio quality</v>
      </c>
      <c r="BZ41" s="82" t="str">
        <f t="shared" si="15"/>
        <v>d.      Exposure to the agriculture sector at that time</v>
      </c>
      <c r="CA41" s="82" t="str">
        <f t="shared" si="15"/>
        <v>e.       Others (please specify:                             )</v>
      </c>
      <c r="CC41" s="82" t="str">
        <f t="shared" ref="CC41:CE41" si="16">+CC2</f>
        <v>a.       Write off loans, limited future access</v>
      </c>
      <c r="CD41" s="82" t="str">
        <f t="shared" si="16"/>
        <v>b.      Wrote off loans flexible future access</v>
      </c>
      <c r="CE41" s="82" t="str">
        <f t="shared" si="16"/>
        <v xml:space="preserve">c.       Others (please specify:                       )  </v>
      </c>
      <c r="CK41" s="82" t="str">
        <f t="shared" ref="CK41:CT41" si="17">+CK2</f>
        <v>a.       No change</v>
      </c>
      <c r="CL41" s="82" t="str">
        <f t="shared" si="17"/>
        <v>b.      Reduced exposure to the agriculture sector</v>
      </c>
      <c r="CM41" s="82" t="str">
        <f t="shared" si="17"/>
        <v>c.       Reduced exposure to certain geographic areas</v>
      </c>
      <c r="CN41" s="82" t="str">
        <f t="shared" si="17"/>
        <v>d.      Shifted to other crops and agriculture activities</v>
      </c>
      <c r="CO41" s="82" t="str">
        <f t="shared" si="17"/>
        <v xml:space="preserve">e.       Developed new products (Please specify:           ) </v>
      </c>
      <c r="CP41" s="82" t="str">
        <f t="shared" si="17"/>
        <v>f.        Developed new strategy (Please specify:           )</v>
      </c>
      <c r="CQ41" s="82" t="str">
        <f t="shared" si="17"/>
        <v>g.       Adjusted assessment policies and parameters</v>
      </c>
      <c r="CR41" s="82" t="str">
        <f t="shared" si="17"/>
        <v xml:space="preserve">h.       Adjusted monitoring policies and procedures </v>
      </c>
      <c r="CS41" s="82" t="str">
        <f t="shared" si="17"/>
        <v>i.         Increased staff training</v>
      </c>
      <c r="CT41" s="82" t="str">
        <f t="shared" si="17"/>
        <v>j.         Others (please specify                          )</v>
      </c>
      <c r="CV41" s="82" t="str">
        <f t="shared" ref="CV41:DB41" si="18">+CV2</f>
        <v>a.       Limited time and financial resources</v>
      </c>
      <c r="CW41" s="82" t="str">
        <f t="shared" si="18"/>
        <v>b.      Limited skills to assess &amp; monitor borrowers</v>
      </c>
      <c r="CX41" s="82" t="str">
        <f t="shared" si="18"/>
        <v>c.       Limited information about impact</v>
      </c>
      <c r="CY41" s="82" t="str">
        <f t="shared" si="18"/>
        <v>d.      Limited financial resources f. loan forbearance</v>
      </c>
      <c r="CZ41" s="82" t="str">
        <f t="shared" si="18"/>
        <v xml:space="preserve">e.       Limited skills for loan forbearance </v>
      </c>
      <c r="DA41" s="82" t="str">
        <f t="shared" si="18"/>
        <v xml:space="preserve">f.        Limited financial resources for new loan facilities </v>
      </c>
      <c r="DB41" s="82" t="str">
        <f t="shared" si="18"/>
        <v>g.       Financial regulations (please specify:                  )</v>
      </c>
      <c r="DC41" s="82" t="str">
        <f>+DC2</f>
        <v>h.      Others (please specify:                                        )</v>
      </c>
      <c r="DE41" s="82" t="str">
        <f t="shared" ref="DE41:DF41" si="19">+DE2</f>
        <v>a.       No. standard policies &amp; procedures apply.</v>
      </c>
      <c r="DF41" s="82" t="str">
        <f t="shared" si="19"/>
        <v>b.      Yes, unique policies &amp; procedures (detail    )</v>
      </c>
      <c r="DH41" s="82" t="str">
        <f t="shared" ref="DH41:DI41" si="20">+DH2</f>
        <v>a.       No. standard policies &amp; procedures apply.</v>
      </c>
      <c r="DI41" s="82" t="str">
        <f t="shared" si="20"/>
        <v>b.      Yes, unique policies &amp; procedures (detail    )</v>
      </c>
      <c r="DK41" s="82" t="str">
        <f t="shared" ref="DK41:DO41" si="21">+DK2</f>
        <v xml:space="preserve">a.       Partial credit guarantees </v>
      </c>
      <c r="DL41" s="82" t="str">
        <f t="shared" si="21"/>
        <v>b.      Agriculture insurance</v>
      </c>
      <c r="DM41" s="82" t="str">
        <f t="shared" si="21"/>
        <v>c.       Credit lines contingent to natural disasters</v>
      </c>
      <c r="DN41" s="82" t="str">
        <f t="shared" si="21"/>
        <v xml:space="preserve">d.      T/A to upgrade policies &amp; procedures f. nat disasts </v>
      </c>
      <c r="DO41" s="82" t="str">
        <f t="shared" si="21"/>
        <v xml:space="preserve">e.       Special regulatory measures (please specify:        ) </v>
      </c>
      <c r="DS41" s="82" t="str">
        <f t="shared" ref="DS41:DX41" si="22">+DS2</f>
        <v xml:space="preserve">a.      Tight cash flow </v>
      </c>
      <c r="DT41" s="82" t="str">
        <f t="shared" si="22"/>
        <v xml:space="preserve">b.      Higher NPLs </v>
      </c>
      <c r="DU41" s="82" t="str">
        <f t="shared" si="22"/>
        <v xml:space="preserve">c.       Higher monitoring costs </v>
      </c>
      <c r="DV41" s="82" t="str">
        <f t="shared" si="22"/>
        <v>d.      Fewer lending opportunities for agri</v>
      </c>
      <c r="DW41" s="82" t="str">
        <f t="shared" si="22"/>
        <v>e.       Relaxation of payment moral, moral hazard</v>
      </c>
      <c r="DX41" s="82" t="str">
        <f t="shared" si="22"/>
        <v xml:space="preserve">f.        Others (please specify:              ) </v>
      </c>
    </row>
    <row r="42" spans="1:128" x14ac:dyDescent="0.2">
      <c r="AQ42">
        <f>+AVERAGE(AQ3:AQ38)</f>
        <v>2.2857142857142856</v>
      </c>
      <c r="AR42">
        <f>+AVERAGE(AR3:AR38)</f>
        <v>2.3529411764705883</v>
      </c>
      <c r="AS42">
        <f>+AVERAGE(AS3:AS38)</f>
        <v>1.84</v>
      </c>
      <c r="AT42">
        <f>+AVERAGE(AT3:AT38)</f>
        <v>1.6666666666666667</v>
      </c>
      <c r="AU42">
        <f>+AVERAGE(AU3:AU38)</f>
        <v>2</v>
      </c>
      <c r="AW42" s="101">
        <f>+AVERAGE(AW3:AW38)</f>
        <v>1.2068965517241379</v>
      </c>
      <c r="AX42" s="101">
        <f>+AVERAGE(AX3:AX38)</f>
        <v>2.1363636363636362</v>
      </c>
      <c r="AY42" s="101">
        <f>+AVERAGE(AY3:AY38)</f>
        <v>2.125</v>
      </c>
      <c r="AZ42" s="101">
        <f>+AVERAGE(AZ3:AZ38)</f>
        <v>2</v>
      </c>
      <c r="BB42" s="101">
        <f>+AVERAGE(BB3:BB38)</f>
        <v>2.263157894736842</v>
      </c>
      <c r="BC42" s="101">
        <f>+AVERAGE(BC3:BC38)</f>
        <v>2</v>
      </c>
      <c r="BD42" s="101">
        <f>+AVERAGE(BD3:BD38)</f>
        <v>1.5714285714285714</v>
      </c>
      <c r="BE42" s="101">
        <f>+AVERAGE(BE3:BE38)</f>
        <v>2.2142857142857144</v>
      </c>
      <c r="BF42" s="101">
        <f>+AVERAGE(BF3:BF38)</f>
        <v>1</v>
      </c>
      <c r="BR42" s="101">
        <f>+AVERAGE(BR3:BR38)</f>
        <v>1.1666666666666667</v>
      </c>
      <c r="BS42" s="101">
        <f>+AVERAGE(BS3:BS38)</f>
        <v>2.4210526315789473</v>
      </c>
      <c r="BT42" s="101">
        <f>+AVERAGE(BT3:BT38)</f>
        <v>2.2400000000000002</v>
      </c>
      <c r="BU42" s="101">
        <f>+AVERAGE(BU3:BU38)</f>
        <v>1.7142857142857142</v>
      </c>
      <c r="BW42" s="101">
        <f>+AVERAGE(BW3:BW38)</f>
        <v>2.5882352941176472</v>
      </c>
      <c r="BX42" s="101">
        <f>+AVERAGE(BX3:BX38)</f>
        <v>2.3076923076923075</v>
      </c>
      <c r="BY42" s="101">
        <f>+AVERAGE(BY3:BY38)</f>
        <v>1.6071428571428572</v>
      </c>
      <c r="BZ42" s="101">
        <f>+AVERAGE(BZ3:BZ38)</f>
        <v>2.5454545454545454</v>
      </c>
      <c r="CA42" s="101">
        <f>+AVERAGE(CA3:CA38)</f>
        <v>2.6666666666666665</v>
      </c>
      <c r="CC42" s="101">
        <f>+COUNTA(CC3:CC38)</f>
        <v>14</v>
      </c>
      <c r="CD42" s="101">
        <f t="shared" ref="CD42:CE42" si="23">+COUNTA(CD3:CD38)</f>
        <v>9</v>
      </c>
      <c r="CE42" s="101">
        <f t="shared" si="23"/>
        <v>15</v>
      </c>
      <c r="CK42" s="101">
        <f t="shared" ref="CK42:CT42" si="24">+COUNTA(CK3:CK38)</f>
        <v>1</v>
      </c>
      <c r="CL42" s="101">
        <f t="shared" si="24"/>
        <v>10</v>
      </c>
      <c r="CM42" s="101">
        <f t="shared" si="24"/>
        <v>11</v>
      </c>
      <c r="CN42" s="101">
        <f t="shared" si="24"/>
        <v>9</v>
      </c>
      <c r="CO42" s="101">
        <f t="shared" si="24"/>
        <v>13</v>
      </c>
      <c r="CP42" s="101">
        <f t="shared" si="24"/>
        <v>9</v>
      </c>
      <c r="CQ42" s="101">
        <f t="shared" si="24"/>
        <v>12</v>
      </c>
      <c r="CR42" s="101">
        <f t="shared" si="24"/>
        <v>12</v>
      </c>
      <c r="CS42" s="101">
        <f t="shared" si="24"/>
        <v>14</v>
      </c>
      <c r="CT42" s="101">
        <f t="shared" si="24"/>
        <v>9</v>
      </c>
      <c r="CV42" s="101">
        <f t="shared" ref="CV42:DC42" si="25">+COUNTA(CV3:CV38)</f>
        <v>16</v>
      </c>
      <c r="CW42" s="101">
        <f t="shared" si="25"/>
        <v>17</v>
      </c>
      <c r="CX42" s="101">
        <f t="shared" si="25"/>
        <v>18</v>
      </c>
      <c r="CY42" s="101">
        <f t="shared" si="25"/>
        <v>18</v>
      </c>
      <c r="CZ42" s="101">
        <f t="shared" si="25"/>
        <v>7</v>
      </c>
      <c r="DA42" s="101">
        <f t="shared" si="25"/>
        <v>13</v>
      </c>
      <c r="DB42" s="101">
        <f t="shared" si="25"/>
        <v>3</v>
      </c>
      <c r="DC42" s="101">
        <f t="shared" si="25"/>
        <v>4</v>
      </c>
      <c r="DE42" s="101">
        <f t="shared" ref="DE42:DF42" si="26">+COUNTA(DE3:DE38)</f>
        <v>18</v>
      </c>
      <c r="DF42" s="101">
        <f t="shared" si="26"/>
        <v>9</v>
      </c>
      <c r="DH42" s="101">
        <f t="shared" ref="DH42:DI42" si="27">+COUNTA(DH3:DH38)</f>
        <v>22</v>
      </c>
      <c r="DI42" s="101">
        <f t="shared" si="27"/>
        <v>8</v>
      </c>
      <c r="DK42" s="101">
        <f t="shared" ref="DK42:DO42" si="28">+COUNTA(DK3:DK38)</f>
        <v>26</v>
      </c>
      <c r="DL42" s="101">
        <f t="shared" si="28"/>
        <v>29</v>
      </c>
      <c r="DM42" s="101">
        <f t="shared" si="28"/>
        <v>15</v>
      </c>
      <c r="DN42" s="101">
        <f t="shared" si="28"/>
        <v>17</v>
      </c>
      <c r="DO42" s="101">
        <f t="shared" si="28"/>
        <v>7</v>
      </c>
      <c r="DS42" s="101">
        <f t="shared" ref="DS42:DX42" si="29">+COUNTA(DS3:DS38)</f>
        <v>25</v>
      </c>
      <c r="DT42" s="101">
        <f t="shared" si="29"/>
        <v>23</v>
      </c>
      <c r="DU42" s="101">
        <f t="shared" si="29"/>
        <v>18</v>
      </c>
      <c r="DV42" s="101">
        <f t="shared" si="29"/>
        <v>17</v>
      </c>
      <c r="DW42" s="101">
        <f t="shared" si="29"/>
        <v>14</v>
      </c>
      <c r="DX42" s="101">
        <f t="shared" si="29"/>
        <v>3</v>
      </c>
    </row>
    <row r="44" spans="1:128" x14ac:dyDescent="0.2">
      <c r="B44" t="s">
        <v>894</v>
      </c>
      <c r="D44">
        <f>+CORREL(AO$3:AO$38,CH$3:CH$38)</f>
        <v>-0.31962186139216009</v>
      </c>
    </row>
    <row r="45" spans="1:128" x14ac:dyDescent="0.2">
      <c r="B45" t="s">
        <v>895</v>
      </c>
      <c r="D45">
        <f>+CORREL(BM$3:BM$38,CH$3:CH$38)</f>
        <v>-0.51553779032791991</v>
      </c>
    </row>
    <row r="46" spans="1:128" x14ac:dyDescent="0.2">
      <c r="B46" t="s">
        <v>896</v>
      </c>
      <c r="D46">
        <f>+CORREL(B3:B38,CH$3:CH$38)</f>
        <v>6.3215818285684386E-2</v>
      </c>
    </row>
    <row r="47" spans="1:128" x14ac:dyDescent="0.2">
      <c r="B47" t="s">
        <v>897</v>
      </c>
      <c r="D47">
        <f>+CORREL(F$3:F$38,CH$3:CH$38)</f>
        <v>-0.21610012632478473</v>
      </c>
    </row>
    <row r="48" spans="1:128" x14ac:dyDescent="0.2">
      <c r="B48" t="s">
        <v>898</v>
      </c>
      <c r="D48">
        <f>+CORREL(Y$3:Y$38,CH$3:CH$38)</f>
        <v>0.30267151819356652</v>
      </c>
    </row>
    <row r="49" spans="2:4" x14ac:dyDescent="0.2">
      <c r="B49" t="s">
        <v>899</v>
      </c>
      <c r="D49">
        <f>+CORREL(AE$3:AE$38,CH$3:CH$38)</f>
        <v>-0.41565654842737687</v>
      </c>
    </row>
    <row r="50" spans="2:4" x14ac:dyDescent="0.2">
      <c r="B50" t="s">
        <v>900</v>
      </c>
      <c r="D50">
        <f>+CORREL(AH$3:AH$38,CH$3:CH$38)</f>
        <v>-0.51681176667489648</v>
      </c>
    </row>
    <row r="53" spans="2:4" x14ac:dyDescent="0.2">
      <c r="B53" t="s">
        <v>901</v>
      </c>
      <c r="D53">
        <f>+CORREL(AO$3:AO$38,BI$3:BI$38)</f>
        <v>0.4781365112271877</v>
      </c>
    </row>
    <row r="54" spans="2:4" x14ac:dyDescent="0.2">
      <c r="B54" t="s">
        <v>902</v>
      </c>
      <c r="D54">
        <f>+CORREL(BM$3:BM$38,BI$3:BI$38)</f>
        <v>0.23925196756480147</v>
      </c>
    </row>
    <row r="55" spans="2:4" x14ac:dyDescent="0.2">
      <c r="B55" t="s">
        <v>903</v>
      </c>
      <c r="D55" t="e">
        <f>+CORREL(B13:B47,BI$3:BI$38)</f>
        <v>#N/A</v>
      </c>
    </row>
    <row r="56" spans="2:4" x14ac:dyDescent="0.2">
      <c r="B56" t="s">
        <v>904</v>
      </c>
      <c r="D56">
        <f>+CORREL(F$3:F$38,BI$3:BI$38)</f>
        <v>-0.13648521234282551</v>
      </c>
    </row>
    <row r="57" spans="2:4" x14ac:dyDescent="0.2">
      <c r="B57" t="s">
        <v>905</v>
      </c>
      <c r="D57">
        <f>+CORREL(Y$3:Y$38,BI$3:BI$38)</f>
        <v>-3.1638210926297233E-2</v>
      </c>
    </row>
    <row r="58" spans="2:4" x14ac:dyDescent="0.2">
      <c r="B58" t="s">
        <v>906</v>
      </c>
      <c r="D58">
        <f>+CORREL(AE$3:AE$38,BI$3:BI$38)</f>
        <v>0.70010192138667116</v>
      </c>
    </row>
    <row r="59" spans="2:4" x14ac:dyDescent="0.2">
      <c r="B59" t="s">
        <v>907</v>
      </c>
      <c r="D59">
        <f>+CORREL(AH$3:AH$38,BI$3:BI$38)</f>
        <v>0.41806118535195841</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F5497-80C4-4A15-BC42-22A09F820433}">
  <dimension ref="A1:DX42"/>
  <sheetViews>
    <sheetView workbookViewId="0"/>
  </sheetViews>
  <sheetFormatPr baseColWidth="10" defaultColWidth="8.83203125" defaultRowHeight="15" x14ac:dyDescent="0.2"/>
  <cols>
    <col min="4" max="4" width="42.33203125" bestFit="1" customWidth="1"/>
    <col min="5" max="5" width="12.83203125" customWidth="1"/>
    <col min="7" max="7" width="10.1640625" customWidth="1"/>
    <col min="23" max="23" width="25.83203125" bestFit="1" customWidth="1"/>
    <col min="26" max="26" width="9.33203125" bestFit="1" customWidth="1"/>
    <col min="28" max="28" width="18.33203125" customWidth="1"/>
    <col min="86" max="86" width="14.6640625" customWidth="1"/>
    <col min="87" max="87" width="11.1640625" customWidth="1"/>
  </cols>
  <sheetData>
    <row r="1" spans="1:128" x14ac:dyDescent="0.2">
      <c r="D1" s="72"/>
      <c r="E1" s="72"/>
      <c r="F1" s="72"/>
      <c r="G1" s="72"/>
      <c r="Y1" s="72"/>
      <c r="Z1" s="72"/>
      <c r="AE1" s="72"/>
      <c r="AF1" s="72"/>
      <c r="AH1" s="72"/>
      <c r="AI1" s="72"/>
      <c r="AO1" s="72"/>
      <c r="AP1" s="72"/>
      <c r="BI1" s="73"/>
      <c r="BJ1" s="73"/>
      <c r="BM1" s="73"/>
      <c r="BN1" s="73"/>
      <c r="CH1" s="73"/>
      <c r="CI1" s="73"/>
    </row>
    <row r="2" spans="1:128" x14ac:dyDescent="0.2">
      <c r="A2" s="74" t="s">
        <v>483</v>
      </c>
      <c r="B2" s="74" t="s">
        <v>26</v>
      </c>
      <c r="C2" s="75" t="s">
        <v>484</v>
      </c>
      <c r="D2" s="76" t="s">
        <v>485</v>
      </c>
      <c r="E2" s="75" t="s">
        <v>486</v>
      </c>
      <c r="F2" s="77" t="s">
        <v>487</v>
      </c>
      <c r="G2" s="77" t="s">
        <v>488</v>
      </c>
      <c r="H2" s="75" t="s">
        <v>489</v>
      </c>
      <c r="I2" s="75" t="s">
        <v>490</v>
      </c>
      <c r="J2" s="69" t="s">
        <v>491</v>
      </c>
      <c r="K2" s="75" t="s">
        <v>492</v>
      </c>
      <c r="L2" s="75" t="s">
        <v>493</v>
      </c>
      <c r="M2" s="75" t="s">
        <v>494</v>
      </c>
      <c r="N2" s="75" t="s">
        <v>495</v>
      </c>
      <c r="O2" s="75" t="s">
        <v>496</v>
      </c>
      <c r="P2" s="75" t="s">
        <v>497</v>
      </c>
      <c r="Q2" s="75" t="s">
        <v>498</v>
      </c>
      <c r="R2" s="69" t="s">
        <v>499</v>
      </c>
      <c r="S2" s="75" t="s">
        <v>500</v>
      </c>
      <c r="T2" s="69" t="s">
        <v>501</v>
      </c>
      <c r="U2" s="75" t="s">
        <v>22</v>
      </c>
      <c r="V2" s="75" t="s">
        <v>502</v>
      </c>
      <c r="W2" s="75" t="s">
        <v>503</v>
      </c>
      <c r="X2" s="69" t="s">
        <v>504</v>
      </c>
      <c r="Y2" s="78" t="s">
        <v>505</v>
      </c>
      <c r="Z2" s="79" t="s">
        <v>242</v>
      </c>
      <c r="AA2" s="75" t="s">
        <v>506</v>
      </c>
      <c r="AB2" s="69" t="s">
        <v>507</v>
      </c>
      <c r="AC2" s="78" t="s">
        <v>508</v>
      </c>
      <c r="AD2" s="69" t="s">
        <v>509</v>
      </c>
      <c r="AE2" s="78" t="s">
        <v>510</v>
      </c>
      <c r="AF2" s="80" t="s">
        <v>248</v>
      </c>
      <c r="AG2" s="69" t="s">
        <v>511</v>
      </c>
      <c r="AH2" s="78" t="s">
        <v>512</v>
      </c>
      <c r="AI2" s="80" t="s">
        <v>251</v>
      </c>
      <c r="AJ2" s="78" t="s">
        <v>513</v>
      </c>
      <c r="AK2" s="69" t="s">
        <v>514</v>
      </c>
      <c r="AL2" s="78" t="s">
        <v>515</v>
      </c>
      <c r="AM2" s="78" t="s">
        <v>513</v>
      </c>
      <c r="AN2" s="69" t="s">
        <v>516</v>
      </c>
      <c r="AO2" s="78" t="s">
        <v>517</v>
      </c>
      <c r="AP2" s="80" t="s">
        <v>257</v>
      </c>
      <c r="AQ2" s="69" t="s">
        <v>518</v>
      </c>
      <c r="AR2" s="75" t="s">
        <v>519</v>
      </c>
      <c r="AS2" s="75" t="s">
        <v>520</v>
      </c>
      <c r="AT2" s="75" t="s">
        <v>521</v>
      </c>
      <c r="AU2" s="75" t="s">
        <v>522</v>
      </c>
      <c r="AV2" s="75" t="s">
        <v>523</v>
      </c>
      <c r="AW2" s="69" t="s">
        <v>524</v>
      </c>
      <c r="AX2" s="75" t="s">
        <v>525</v>
      </c>
      <c r="AY2" s="75" t="s">
        <v>526</v>
      </c>
      <c r="AZ2" s="75" t="s">
        <v>527</v>
      </c>
      <c r="BA2" s="75" t="s">
        <v>528</v>
      </c>
      <c r="BB2" s="69" t="s">
        <v>529</v>
      </c>
      <c r="BC2" s="75" t="s">
        <v>530</v>
      </c>
      <c r="BD2" s="75" t="s">
        <v>531</v>
      </c>
      <c r="BE2" s="75" t="s">
        <v>532</v>
      </c>
      <c r="BF2" s="75" t="s">
        <v>533</v>
      </c>
      <c r="BG2" s="75" t="s">
        <v>534</v>
      </c>
      <c r="BH2" s="69" t="s">
        <v>535</v>
      </c>
      <c r="BI2" s="78" t="s">
        <v>536</v>
      </c>
      <c r="BJ2" s="80" t="s">
        <v>277</v>
      </c>
      <c r="BK2" s="69" t="s">
        <v>537</v>
      </c>
      <c r="BL2" s="69" t="s">
        <v>538</v>
      </c>
      <c r="BM2" s="75" t="s">
        <v>539</v>
      </c>
      <c r="BN2" s="80" t="s">
        <v>540</v>
      </c>
      <c r="BO2" s="69" t="s">
        <v>541</v>
      </c>
      <c r="BP2" s="78" t="s">
        <v>542</v>
      </c>
      <c r="BQ2" s="78" t="s">
        <v>543</v>
      </c>
      <c r="BR2" s="69" t="s">
        <v>544</v>
      </c>
      <c r="BS2" s="75" t="s">
        <v>525</v>
      </c>
      <c r="BT2" s="75" t="s">
        <v>526</v>
      </c>
      <c r="BU2" s="75" t="s">
        <v>527</v>
      </c>
      <c r="BV2" s="75" t="s">
        <v>528</v>
      </c>
      <c r="BW2" s="69" t="s">
        <v>545</v>
      </c>
      <c r="BX2" s="75" t="s">
        <v>546</v>
      </c>
      <c r="BY2" s="75" t="s">
        <v>531</v>
      </c>
      <c r="BZ2" s="75" t="s">
        <v>532</v>
      </c>
      <c r="CA2" s="75" t="s">
        <v>533</v>
      </c>
      <c r="CB2" s="75" t="s">
        <v>534</v>
      </c>
      <c r="CC2" s="69" t="s">
        <v>547</v>
      </c>
      <c r="CD2" s="75" t="s">
        <v>548</v>
      </c>
      <c r="CE2" s="75" t="s">
        <v>549</v>
      </c>
      <c r="CF2" s="75" t="s">
        <v>550</v>
      </c>
      <c r="CG2" s="69" t="s">
        <v>551</v>
      </c>
      <c r="CH2" s="78" t="s">
        <v>552</v>
      </c>
      <c r="CI2" s="80" t="s">
        <v>553</v>
      </c>
      <c r="CJ2" s="69" t="s">
        <v>554</v>
      </c>
      <c r="CK2" s="75" t="s">
        <v>555</v>
      </c>
      <c r="CL2" s="75" t="s">
        <v>556</v>
      </c>
      <c r="CM2" s="75" t="s">
        <v>557</v>
      </c>
      <c r="CN2" s="75" t="s">
        <v>558</v>
      </c>
      <c r="CO2" s="75" t="s">
        <v>559</v>
      </c>
      <c r="CP2" s="75" t="s">
        <v>560</v>
      </c>
      <c r="CQ2" s="75" t="s">
        <v>561</v>
      </c>
      <c r="CR2" s="75" t="s">
        <v>562</v>
      </c>
      <c r="CS2" s="75" t="s">
        <v>563</v>
      </c>
      <c r="CT2" s="75" t="s">
        <v>564</v>
      </c>
      <c r="CU2" s="69" t="s">
        <v>565</v>
      </c>
      <c r="CV2" s="75" t="s">
        <v>566</v>
      </c>
      <c r="CW2" s="75" t="s">
        <v>567</v>
      </c>
      <c r="CX2" s="75" t="s">
        <v>568</v>
      </c>
      <c r="CY2" s="75" t="s">
        <v>569</v>
      </c>
      <c r="CZ2" s="75" t="s">
        <v>570</v>
      </c>
      <c r="DA2" s="75" t="s">
        <v>571</v>
      </c>
      <c r="DB2" s="75" t="s">
        <v>572</v>
      </c>
      <c r="DC2" s="75" t="s">
        <v>573</v>
      </c>
      <c r="DD2" s="69" t="s">
        <v>574</v>
      </c>
      <c r="DE2" s="75" t="s">
        <v>575</v>
      </c>
      <c r="DF2" s="75" t="s">
        <v>576</v>
      </c>
      <c r="DG2" s="69" t="s">
        <v>577</v>
      </c>
      <c r="DH2" s="75" t="s">
        <v>575</v>
      </c>
      <c r="DI2" s="75" t="s">
        <v>576</v>
      </c>
      <c r="DJ2" s="69" t="s">
        <v>578</v>
      </c>
      <c r="DK2" s="75" t="s">
        <v>579</v>
      </c>
      <c r="DL2" s="75" t="s">
        <v>580</v>
      </c>
      <c r="DM2" s="75" t="s">
        <v>581</v>
      </c>
      <c r="DN2" s="75" t="s">
        <v>582</v>
      </c>
      <c r="DO2" s="75" t="s">
        <v>583</v>
      </c>
      <c r="DP2" s="69" t="s">
        <v>584</v>
      </c>
      <c r="DQ2" s="75" t="s">
        <v>585</v>
      </c>
      <c r="DR2" s="69" t="s">
        <v>586</v>
      </c>
      <c r="DS2" s="75" t="s">
        <v>587</v>
      </c>
      <c r="DT2" s="75" t="s">
        <v>588</v>
      </c>
      <c r="DU2" s="75" t="s">
        <v>589</v>
      </c>
      <c r="DV2" s="75" t="s">
        <v>590</v>
      </c>
      <c r="DW2" s="75" t="s">
        <v>591</v>
      </c>
      <c r="DX2" s="75" t="s">
        <v>592</v>
      </c>
    </row>
    <row r="3" spans="1:128" x14ac:dyDescent="0.2">
      <c r="A3" s="10" t="s">
        <v>334</v>
      </c>
      <c r="B3" s="81" t="s">
        <v>65</v>
      </c>
      <c r="C3" s="82" t="s">
        <v>13</v>
      </c>
      <c r="D3" s="83">
        <f>15000000000*0.00076</f>
        <v>11400000</v>
      </c>
      <c r="E3" s="82" t="s">
        <v>335</v>
      </c>
      <c r="F3" s="84">
        <v>40</v>
      </c>
      <c r="G3" s="84">
        <v>40</v>
      </c>
      <c r="H3" s="82" t="s">
        <v>4</v>
      </c>
      <c r="I3" s="82" t="s">
        <v>4</v>
      </c>
      <c r="K3" s="82">
        <v>3</v>
      </c>
      <c r="L3" s="82"/>
      <c r="M3" s="82">
        <v>1</v>
      </c>
      <c r="N3" s="82">
        <v>2</v>
      </c>
      <c r="O3" s="82">
        <v>4</v>
      </c>
      <c r="P3" s="82"/>
      <c r="Q3" s="82"/>
      <c r="S3" s="82" t="s">
        <v>164</v>
      </c>
      <c r="U3" s="85">
        <v>45017</v>
      </c>
      <c r="V3" s="82" t="s">
        <v>166</v>
      </c>
      <c r="W3" s="82"/>
      <c r="Y3" s="82" t="s">
        <v>336</v>
      </c>
      <c r="Z3" s="86">
        <f t="shared" ref="Z3:Z38" si="0">IF(Y3="a",50,IF(Y3="b",40,IF(Y3="c",25,IF(Y3="d",15,IF(Y3="e",8,IF(Y3="f",2.5,IF(Y3="","","Invalid")))))))</f>
        <v>8</v>
      </c>
      <c r="AA3" s="82"/>
      <c r="AC3" s="82" t="s">
        <v>164</v>
      </c>
      <c r="AE3" s="82" t="s">
        <v>166</v>
      </c>
      <c r="AF3" s="86">
        <f>AI3</f>
        <v>90</v>
      </c>
      <c r="AH3" s="82" t="s">
        <v>166</v>
      </c>
      <c r="AI3" s="86">
        <f t="shared" ref="AI3:AI38" si="1">IF(AH3="a",95,IF(AH3="b",90,IF(AH3="c",20,IF(AH3="","","Invalid"))))</f>
        <v>90</v>
      </c>
      <c r="AJ3" s="82"/>
      <c r="AL3" s="82" t="s">
        <v>176</v>
      </c>
      <c r="AM3" s="82" t="s">
        <v>593</v>
      </c>
      <c r="AO3" s="82" t="s">
        <v>164</v>
      </c>
      <c r="AP3" s="87">
        <f t="shared" ref="AP3:AP38" si="2">IF(AO3="a",50,IF(AO3="b",38,IF(AO3="c",15.5,IF(AO3="d","5",IF(AH3="","","Invalid")))))</f>
        <v>50</v>
      </c>
      <c r="AR3" s="82"/>
      <c r="AS3" s="82"/>
      <c r="AT3" s="82"/>
      <c r="AU3" s="82">
        <v>1</v>
      </c>
      <c r="AV3" s="82"/>
      <c r="AW3" t="s">
        <v>594</v>
      </c>
      <c r="AX3" s="82">
        <v>2</v>
      </c>
      <c r="AY3" s="82"/>
      <c r="AZ3" s="82"/>
      <c r="BA3" s="82"/>
      <c r="BC3" s="82"/>
      <c r="BD3" s="82">
        <v>3</v>
      </c>
      <c r="BE3" s="82">
        <v>1</v>
      </c>
      <c r="BF3" s="82"/>
      <c r="BG3" s="82"/>
      <c r="BI3" s="82" t="s">
        <v>166</v>
      </c>
      <c r="BJ3" s="86">
        <f t="shared" ref="BJ3:BJ38" si="3">IF(BI3="a",90,IF(BI3="b",70,IF(BI3="c",50,IF(BI3="d",30,IF(BI3="","","Invalid")))))</f>
        <v>70</v>
      </c>
      <c r="BM3" s="82" t="s">
        <v>167</v>
      </c>
      <c r="BN3" s="86">
        <f t="shared" ref="BN3:BN38" si="4">IF(BM3="a",50,IF(BM3="b",38,IF(BM3="c",15.5,IF(BM3="d",2.5,IF(BM3="NO","No",IF(BM3="","","Invalid"))))))</f>
        <v>15.5</v>
      </c>
      <c r="BP3" s="82"/>
      <c r="BQ3" s="82" t="s">
        <v>340</v>
      </c>
      <c r="BR3" t="s">
        <v>595</v>
      </c>
      <c r="BS3" s="82">
        <v>1</v>
      </c>
      <c r="BT3" s="82">
        <v>1</v>
      </c>
      <c r="BU3" s="82">
        <v>1</v>
      </c>
      <c r="BV3" s="82">
        <v>1</v>
      </c>
      <c r="BX3" s="82"/>
      <c r="BY3" s="82">
        <v>1</v>
      </c>
      <c r="BZ3" s="82">
        <v>1</v>
      </c>
      <c r="CA3" s="82">
        <v>1</v>
      </c>
      <c r="CB3" s="82"/>
      <c r="CD3" s="82"/>
      <c r="CE3" s="82" t="s">
        <v>596</v>
      </c>
      <c r="CF3" s="82" t="s">
        <v>343</v>
      </c>
      <c r="CH3" s="82" t="s">
        <v>344</v>
      </c>
      <c r="CI3" s="86" t="str">
        <f t="shared" ref="CI3:CI38" si="5">IF(CH3="a",5,IF(CH3="b",7.5,IF(CH3="c",15.5,IF(CH3="d",35.5,IF(CH3="e",50,IF(CH3="","","Invalid"))))))</f>
        <v>Invalid</v>
      </c>
      <c r="CK3" s="82"/>
      <c r="CL3" s="82"/>
      <c r="CM3" s="82"/>
      <c r="CN3" s="82"/>
      <c r="CO3" s="82"/>
      <c r="CP3" s="82" t="s">
        <v>343</v>
      </c>
      <c r="CQ3" s="82" t="s">
        <v>343</v>
      </c>
      <c r="CR3" s="82"/>
      <c r="CS3" s="82" t="s">
        <v>343</v>
      </c>
      <c r="CT3" s="82" t="s">
        <v>343</v>
      </c>
      <c r="CV3" s="82"/>
      <c r="CW3" s="82"/>
      <c r="CX3" s="82" t="s">
        <v>343</v>
      </c>
      <c r="CY3" s="82"/>
      <c r="CZ3" s="82"/>
      <c r="DA3" s="82" t="s">
        <v>343</v>
      </c>
      <c r="DB3" s="82"/>
      <c r="DC3" s="82"/>
      <c r="DD3" t="s">
        <v>597</v>
      </c>
      <c r="DE3" s="82"/>
      <c r="DF3" s="82"/>
      <c r="DH3" s="82" t="s">
        <v>343</v>
      </c>
      <c r="DI3" s="82"/>
      <c r="DK3" s="82">
        <v>3</v>
      </c>
      <c r="DL3" s="82">
        <v>3</v>
      </c>
      <c r="DM3" s="82">
        <v>1</v>
      </c>
      <c r="DN3" s="82">
        <v>2</v>
      </c>
      <c r="DO3" s="82" t="s">
        <v>598</v>
      </c>
      <c r="DQ3" s="82" t="s">
        <v>214</v>
      </c>
      <c r="DS3" s="82"/>
      <c r="DT3" s="82">
        <v>1</v>
      </c>
      <c r="DU3" s="82">
        <v>1</v>
      </c>
      <c r="DV3" s="82"/>
      <c r="DW3" s="82"/>
      <c r="DX3" s="82"/>
    </row>
    <row r="4" spans="1:128" x14ac:dyDescent="0.2">
      <c r="A4" s="81" t="s">
        <v>599</v>
      </c>
      <c r="B4" s="81" t="s">
        <v>65</v>
      </c>
      <c r="C4" s="82" t="s">
        <v>11</v>
      </c>
      <c r="D4" s="83">
        <v>1024000000</v>
      </c>
      <c r="E4" s="82" t="s">
        <v>347</v>
      </c>
      <c r="F4" s="84">
        <v>6.9</v>
      </c>
      <c r="G4" s="84">
        <v>6.9</v>
      </c>
      <c r="H4" s="82" t="s">
        <v>4</v>
      </c>
      <c r="I4" s="82" t="s">
        <v>4</v>
      </c>
      <c r="K4" s="82">
        <v>1</v>
      </c>
      <c r="L4" s="82"/>
      <c r="M4" s="82">
        <v>2</v>
      </c>
      <c r="N4" s="82"/>
      <c r="O4" s="82"/>
      <c r="P4" s="82"/>
      <c r="Q4" s="82">
        <v>3</v>
      </c>
      <c r="S4" s="82" t="s">
        <v>166</v>
      </c>
      <c r="U4" s="82" t="s">
        <v>348</v>
      </c>
      <c r="V4" s="82" t="s">
        <v>164</v>
      </c>
      <c r="W4" s="82"/>
      <c r="X4" t="s">
        <v>600</v>
      </c>
      <c r="Y4" s="82"/>
      <c r="Z4" s="86" t="str">
        <f t="shared" si="0"/>
        <v/>
      </c>
      <c r="AA4" s="82"/>
      <c r="AC4" s="82"/>
      <c r="AE4" s="82"/>
      <c r="AF4" s="86" t="str">
        <f t="shared" ref="AF4:AF38" si="6">IF(AE4="a",90,IF(AE4="b",70,IF(AE4="c",50,IF(AE4="d",30,IF(AE4="e",10,IF(AE4="","","Invalid"))))))</f>
        <v/>
      </c>
      <c r="AH4" s="82"/>
      <c r="AI4" s="86" t="str">
        <f t="shared" si="1"/>
        <v/>
      </c>
      <c r="AJ4" s="82"/>
      <c r="AL4" s="82"/>
      <c r="AM4" s="82"/>
      <c r="AO4" s="82"/>
      <c r="AP4" s="87" t="str">
        <f t="shared" si="2"/>
        <v/>
      </c>
      <c r="AR4" s="82"/>
      <c r="AS4" s="82"/>
      <c r="AT4" s="82"/>
      <c r="AU4" s="82"/>
      <c r="AV4" s="82"/>
      <c r="AX4" s="82"/>
      <c r="AY4" s="82"/>
      <c r="AZ4" s="82"/>
      <c r="BA4" s="82"/>
      <c r="BC4" s="82"/>
      <c r="BD4" s="82"/>
      <c r="BE4" s="82"/>
      <c r="BF4" s="82"/>
      <c r="BG4" s="82"/>
      <c r="BI4" s="82"/>
      <c r="BJ4" s="86" t="str">
        <f t="shared" si="3"/>
        <v/>
      </c>
      <c r="BM4" s="82"/>
      <c r="BN4" s="86" t="str">
        <f t="shared" si="4"/>
        <v/>
      </c>
      <c r="BP4" s="82"/>
      <c r="BQ4" s="82"/>
      <c r="BS4" s="82"/>
      <c r="BT4" s="82"/>
      <c r="BU4" s="82"/>
      <c r="BV4" s="82"/>
      <c r="BX4" s="82"/>
      <c r="BY4" s="82"/>
      <c r="BZ4" s="82"/>
      <c r="CA4" s="82"/>
      <c r="CB4" s="82"/>
      <c r="CD4" s="82"/>
      <c r="CE4" s="82"/>
      <c r="CF4" s="82"/>
      <c r="CH4" s="82"/>
      <c r="CI4" s="86" t="str">
        <f t="shared" si="5"/>
        <v/>
      </c>
      <c r="CK4" s="82"/>
      <c r="CL4" s="82"/>
      <c r="CM4" s="82"/>
      <c r="CN4" s="82"/>
      <c r="CO4" s="82"/>
      <c r="CP4" s="82"/>
      <c r="CQ4" s="82"/>
      <c r="CR4" s="82"/>
      <c r="CS4" s="82"/>
      <c r="CT4" s="82"/>
      <c r="CV4" s="82"/>
      <c r="CW4" s="82"/>
      <c r="CX4" s="82"/>
      <c r="CY4" s="82"/>
      <c r="CZ4" s="82"/>
      <c r="DA4" s="82"/>
      <c r="DB4" s="82"/>
      <c r="DC4" s="82"/>
      <c r="DE4" s="82"/>
      <c r="DF4" s="82"/>
      <c r="DH4" s="82"/>
      <c r="DI4" s="82"/>
      <c r="DK4" s="82"/>
      <c r="DL4" s="82"/>
      <c r="DM4" s="82"/>
      <c r="DN4" s="82"/>
      <c r="DO4" s="82"/>
      <c r="DQ4" s="82"/>
      <c r="DS4" s="82"/>
      <c r="DT4" s="82"/>
      <c r="DU4" s="82"/>
      <c r="DV4" s="82"/>
      <c r="DW4" s="82"/>
      <c r="DX4" s="82"/>
    </row>
    <row r="5" spans="1:128" x14ac:dyDescent="0.2">
      <c r="A5" s="81" t="s">
        <v>350</v>
      </c>
      <c r="B5" s="81" t="s">
        <v>65</v>
      </c>
      <c r="C5" s="82" t="s">
        <v>11</v>
      </c>
      <c r="D5" s="83">
        <f>600000000000*0.00076</f>
        <v>456000000</v>
      </c>
      <c r="E5" s="82" t="s">
        <v>351</v>
      </c>
      <c r="F5" s="84"/>
      <c r="G5" s="84">
        <f>IF(E5="i",5,IF(E5="ii",7.5,IF(E5="iii",12.5,IF(E5="iv",37.5,IF(E5="v",50,IF(E5="","","Invalid"))))))</f>
        <v>5</v>
      </c>
      <c r="H5" s="82" t="s">
        <v>4</v>
      </c>
      <c r="I5" s="82" t="s">
        <v>4</v>
      </c>
      <c r="K5" s="82">
        <v>2</v>
      </c>
      <c r="L5" s="82"/>
      <c r="M5" s="82">
        <v>1</v>
      </c>
      <c r="N5" s="82">
        <v>1</v>
      </c>
      <c r="O5" s="82"/>
      <c r="P5" s="82"/>
      <c r="Q5" s="82"/>
      <c r="S5" s="82" t="s">
        <v>164</v>
      </c>
      <c r="U5" s="82">
        <v>2021</v>
      </c>
      <c r="V5" s="82" t="s">
        <v>168</v>
      </c>
      <c r="W5" s="82" t="s">
        <v>601</v>
      </c>
      <c r="Y5" s="82" t="s">
        <v>336</v>
      </c>
      <c r="Z5" s="86">
        <f t="shared" si="0"/>
        <v>8</v>
      </c>
      <c r="AA5" s="82"/>
      <c r="AC5" s="82" t="s">
        <v>164</v>
      </c>
      <c r="AE5" s="82" t="s">
        <v>164</v>
      </c>
      <c r="AF5" s="86">
        <f t="shared" si="6"/>
        <v>90</v>
      </c>
      <c r="AH5" s="82" t="s">
        <v>164</v>
      </c>
      <c r="AI5" s="86">
        <f t="shared" si="1"/>
        <v>95</v>
      </c>
      <c r="AJ5" s="82"/>
      <c r="AL5" s="82" t="s">
        <v>355</v>
      </c>
      <c r="AM5" s="82"/>
      <c r="AO5" s="82" t="s">
        <v>164</v>
      </c>
      <c r="AP5" s="87">
        <f t="shared" si="2"/>
        <v>50</v>
      </c>
      <c r="AR5" s="82"/>
      <c r="AS5" s="82"/>
      <c r="AT5" s="82">
        <v>1</v>
      </c>
      <c r="AU5" s="82">
        <v>1</v>
      </c>
      <c r="AV5" s="82"/>
      <c r="AW5" t="s">
        <v>594</v>
      </c>
      <c r="AX5" s="82">
        <v>1</v>
      </c>
      <c r="AY5" s="82"/>
      <c r="AZ5" s="82">
        <v>2</v>
      </c>
      <c r="BA5" s="82"/>
      <c r="BC5" s="82"/>
      <c r="BD5" s="82">
        <v>3</v>
      </c>
      <c r="BE5" s="82">
        <v>3</v>
      </c>
      <c r="BF5" s="82"/>
      <c r="BG5" s="82"/>
      <c r="BI5" s="82" t="s">
        <v>164</v>
      </c>
      <c r="BJ5" s="86">
        <f t="shared" si="3"/>
        <v>90</v>
      </c>
      <c r="BM5" s="82" t="s">
        <v>164</v>
      </c>
      <c r="BN5" s="86">
        <f t="shared" si="4"/>
        <v>50</v>
      </c>
      <c r="BP5" s="82" t="s">
        <v>343</v>
      </c>
      <c r="BQ5" s="82"/>
      <c r="BR5" t="s">
        <v>595</v>
      </c>
      <c r="BS5" s="82">
        <v>1</v>
      </c>
      <c r="BT5" s="82"/>
      <c r="BU5" s="82">
        <v>1</v>
      </c>
      <c r="BV5" s="82"/>
      <c r="BX5" s="82"/>
      <c r="BY5" s="82"/>
      <c r="BZ5" s="82">
        <v>1</v>
      </c>
      <c r="CA5" s="82">
        <v>1</v>
      </c>
      <c r="CB5" s="82"/>
      <c r="CD5" s="82" t="s">
        <v>164</v>
      </c>
      <c r="CE5" s="82"/>
      <c r="CF5" s="82"/>
      <c r="CH5" s="82" t="s">
        <v>164</v>
      </c>
      <c r="CI5" s="86">
        <f t="shared" si="5"/>
        <v>5</v>
      </c>
      <c r="CK5" s="82"/>
      <c r="CL5" s="82"/>
      <c r="CM5" s="82"/>
      <c r="CN5" s="82" t="s">
        <v>343</v>
      </c>
      <c r="CO5" s="82"/>
      <c r="CP5" s="82"/>
      <c r="CQ5" s="82"/>
      <c r="CR5" s="82"/>
      <c r="CS5" s="82"/>
      <c r="CT5" s="82" t="s">
        <v>343</v>
      </c>
      <c r="CV5" s="82"/>
      <c r="CW5" s="82" t="s">
        <v>343</v>
      </c>
      <c r="CX5" s="82"/>
      <c r="CY5" s="82"/>
      <c r="CZ5" s="82"/>
      <c r="DA5" s="82"/>
      <c r="DB5" s="82"/>
      <c r="DC5" s="82"/>
      <c r="DD5" t="s">
        <v>597</v>
      </c>
      <c r="DE5" s="82"/>
      <c r="DF5" s="82"/>
      <c r="DH5" s="82" t="s">
        <v>343</v>
      </c>
      <c r="DI5" s="82"/>
      <c r="DK5" s="82">
        <v>1</v>
      </c>
      <c r="DL5" s="82">
        <v>1</v>
      </c>
      <c r="DM5" s="82">
        <v>1</v>
      </c>
      <c r="DN5" s="82"/>
      <c r="DO5" s="82">
        <v>1</v>
      </c>
      <c r="DQ5" s="82" t="s">
        <v>214</v>
      </c>
      <c r="DS5" s="82">
        <v>1</v>
      </c>
      <c r="DT5" s="82">
        <v>1</v>
      </c>
      <c r="DU5" s="82"/>
      <c r="DV5" s="82"/>
      <c r="DW5" s="82"/>
      <c r="DX5" s="82"/>
    </row>
    <row r="6" spans="1:128" x14ac:dyDescent="0.2">
      <c r="A6" s="81" t="s">
        <v>354</v>
      </c>
      <c r="B6" s="81" t="s">
        <v>65</v>
      </c>
      <c r="C6" s="82" t="s">
        <v>11</v>
      </c>
      <c r="D6" s="83">
        <f>450000000000*0.00076</f>
        <v>342000000</v>
      </c>
      <c r="E6" s="82" t="s">
        <v>347</v>
      </c>
      <c r="F6" s="84">
        <v>9</v>
      </c>
      <c r="G6" s="84">
        <v>9</v>
      </c>
      <c r="H6" s="82" t="s">
        <v>4</v>
      </c>
      <c r="I6" s="82" t="s">
        <v>4</v>
      </c>
      <c r="K6" s="82">
        <v>3</v>
      </c>
      <c r="L6" s="82">
        <v>2</v>
      </c>
      <c r="M6" s="82">
        <v>1</v>
      </c>
      <c r="N6" s="82"/>
      <c r="O6" s="82"/>
      <c r="P6" s="82"/>
      <c r="Q6" s="82"/>
      <c r="S6" s="82" t="s">
        <v>167</v>
      </c>
      <c r="U6" s="82">
        <v>2018</v>
      </c>
      <c r="V6" s="82" t="s">
        <v>355</v>
      </c>
      <c r="W6" s="82"/>
      <c r="Y6" s="82" t="s">
        <v>356</v>
      </c>
      <c r="Z6" s="86">
        <f t="shared" si="0"/>
        <v>2.5</v>
      </c>
      <c r="AA6" s="82" t="s">
        <v>602</v>
      </c>
      <c r="AC6" s="82" t="s">
        <v>164</v>
      </c>
      <c r="AE6" s="82" t="s">
        <v>164</v>
      </c>
      <c r="AF6" s="86">
        <f t="shared" si="6"/>
        <v>90</v>
      </c>
      <c r="AH6" s="82" t="s">
        <v>164</v>
      </c>
      <c r="AI6" s="86">
        <f t="shared" si="1"/>
        <v>95</v>
      </c>
      <c r="AJ6" s="82"/>
      <c r="AL6" s="82" t="s">
        <v>164</v>
      </c>
      <c r="AM6" s="82"/>
      <c r="AO6" s="82" t="s">
        <v>164</v>
      </c>
      <c r="AP6" s="87">
        <f t="shared" si="2"/>
        <v>50</v>
      </c>
      <c r="AR6" s="82"/>
      <c r="AS6" s="82"/>
      <c r="AT6" s="82">
        <v>1</v>
      </c>
      <c r="AU6" s="82">
        <v>1</v>
      </c>
      <c r="AV6" s="82"/>
      <c r="AW6" t="s">
        <v>594</v>
      </c>
      <c r="AX6" s="82">
        <v>1</v>
      </c>
      <c r="AY6" s="82"/>
      <c r="AZ6" s="82"/>
      <c r="BA6" s="82"/>
      <c r="BC6" s="82"/>
      <c r="BD6" s="82"/>
      <c r="BE6" s="82"/>
      <c r="BF6" s="82"/>
      <c r="BG6" s="82"/>
      <c r="BI6" s="82" t="s">
        <v>164</v>
      </c>
      <c r="BJ6" s="86">
        <f t="shared" si="3"/>
        <v>90</v>
      </c>
      <c r="BM6" s="82" t="s">
        <v>168</v>
      </c>
      <c r="BN6" s="86">
        <f t="shared" si="4"/>
        <v>2.5</v>
      </c>
      <c r="BP6" s="82" t="s">
        <v>343</v>
      </c>
      <c r="BQ6" s="82"/>
      <c r="BR6" t="s">
        <v>595</v>
      </c>
      <c r="BS6" s="82">
        <v>1</v>
      </c>
      <c r="BT6" s="82"/>
      <c r="BU6" s="82">
        <v>1</v>
      </c>
      <c r="BV6" s="82"/>
      <c r="BX6" s="82"/>
      <c r="BY6" s="82"/>
      <c r="BZ6" s="82"/>
      <c r="CA6" s="82"/>
      <c r="CB6" s="82"/>
      <c r="CD6" s="82"/>
      <c r="CE6" s="82"/>
      <c r="CF6" s="82" t="s">
        <v>603</v>
      </c>
      <c r="CH6" s="82" t="s">
        <v>164</v>
      </c>
      <c r="CI6" s="86">
        <f t="shared" si="5"/>
        <v>5</v>
      </c>
      <c r="CK6" s="82"/>
      <c r="CL6" s="82"/>
      <c r="CM6" s="82"/>
      <c r="CN6" s="82"/>
      <c r="CO6" s="82"/>
      <c r="CP6" s="82"/>
      <c r="CQ6" s="82"/>
      <c r="CR6" s="82"/>
      <c r="CS6" s="82"/>
      <c r="CT6" s="82" t="s">
        <v>343</v>
      </c>
      <c r="CV6" s="82"/>
      <c r="CW6" s="82"/>
      <c r="CX6" s="82"/>
      <c r="CY6" s="82"/>
      <c r="CZ6" s="82"/>
      <c r="DA6" s="82"/>
      <c r="DB6" s="82"/>
      <c r="DC6" s="82" t="s">
        <v>343</v>
      </c>
      <c r="DD6" t="s">
        <v>597</v>
      </c>
      <c r="DE6" s="82"/>
      <c r="DF6" s="82"/>
      <c r="DH6" s="82" t="s">
        <v>343</v>
      </c>
      <c r="DI6" s="82"/>
      <c r="DK6" s="82"/>
      <c r="DL6" s="82">
        <v>1</v>
      </c>
      <c r="DM6" s="82">
        <v>1</v>
      </c>
      <c r="DN6" s="82">
        <v>1</v>
      </c>
      <c r="DO6" s="82"/>
      <c r="DQ6" s="82" t="s">
        <v>214</v>
      </c>
      <c r="DS6" s="82">
        <v>1</v>
      </c>
      <c r="DT6" s="82"/>
      <c r="DU6" s="82">
        <v>2</v>
      </c>
      <c r="DV6" s="82">
        <v>2</v>
      </c>
      <c r="DW6" s="82">
        <v>2</v>
      </c>
      <c r="DX6" s="82"/>
    </row>
    <row r="7" spans="1:128" x14ac:dyDescent="0.2">
      <c r="A7" s="81" t="s">
        <v>359</v>
      </c>
      <c r="B7" s="81" t="s">
        <v>65</v>
      </c>
      <c r="C7" s="82" t="s">
        <v>11</v>
      </c>
      <c r="D7" s="83">
        <f>400000000000*0.00076</f>
        <v>304000000</v>
      </c>
      <c r="E7" s="82" t="s">
        <v>347</v>
      </c>
      <c r="F7" s="84">
        <v>5.6</v>
      </c>
      <c r="G7" s="84">
        <v>5.6</v>
      </c>
      <c r="H7" s="82" t="s">
        <v>4</v>
      </c>
      <c r="I7" s="82" t="s">
        <v>4</v>
      </c>
      <c r="K7" s="82">
        <v>1</v>
      </c>
      <c r="L7" s="82">
        <v>2</v>
      </c>
      <c r="M7" s="82"/>
      <c r="N7" s="82"/>
      <c r="O7" s="82"/>
      <c r="P7" s="82"/>
      <c r="Q7" s="82"/>
      <c r="S7" s="82" t="s">
        <v>336</v>
      </c>
      <c r="U7" s="82" t="s">
        <v>214</v>
      </c>
      <c r="V7" s="82"/>
      <c r="W7" s="82"/>
      <c r="Y7" s="82"/>
      <c r="Z7" s="86" t="str">
        <f t="shared" si="0"/>
        <v/>
      </c>
      <c r="AA7" s="82"/>
      <c r="AC7" s="82"/>
      <c r="AE7" s="82"/>
      <c r="AF7" s="86" t="str">
        <f t="shared" si="6"/>
        <v/>
      </c>
      <c r="AH7" s="82"/>
      <c r="AI7" s="86" t="str">
        <f t="shared" si="1"/>
        <v/>
      </c>
      <c r="AJ7" s="82"/>
      <c r="AL7" s="82"/>
      <c r="AM7" s="82"/>
      <c r="AO7" s="82"/>
      <c r="AP7" s="87" t="str">
        <f t="shared" si="2"/>
        <v/>
      </c>
      <c r="AR7" s="82"/>
      <c r="AS7" s="82"/>
      <c r="AT7" s="82"/>
      <c r="AU7" s="82"/>
      <c r="AV7" s="82"/>
      <c r="AX7" s="82"/>
      <c r="AY7" s="82"/>
      <c r="AZ7" s="82"/>
      <c r="BA7" s="82"/>
      <c r="BC7" s="82"/>
      <c r="BD7" s="82"/>
      <c r="BE7" s="82"/>
      <c r="BF7" s="82"/>
      <c r="BG7" s="82"/>
      <c r="BI7" s="82"/>
      <c r="BJ7" s="86" t="str">
        <f t="shared" si="3"/>
        <v/>
      </c>
      <c r="BM7" s="82"/>
      <c r="BN7" s="86" t="str">
        <f t="shared" si="4"/>
        <v/>
      </c>
      <c r="BP7" s="82"/>
      <c r="BQ7" s="82"/>
      <c r="BS7" s="82"/>
      <c r="BT7" s="82"/>
      <c r="BU7" s="82"/>
      <c r="BV7" s="82"/>
      <c r="BX7" s="82"/>
      <c r="BY7" s="82"/>
      <c r="BZ7" s="82"/>
      <c r="CA7" s="82"/>
      <c r="CB7" s="82"/>
      <c r="CD7" s="82"/>
      <c r="CE7" s="82"/>
      <c r="CF7" s="82"/>
      <c r="CH7" s="82"/>
      <c r="CI7" s="86" t="str">
        <f t="shared" si="5"/>
        <v/>
      </c>
      <c r="CK7" s="82"/>
      <c r="CL7" s="82"/>
      <c r="CM7" s="82"/>
      <c r="CN7" s="82"/>
      <c r="CO7" s="82"/>
      <c r="CP7" s="82"/>
      <c r="CQ7" s="82"/>
      <c r="CR7" s="82"/>
      <c r="CS7" s="82"/>
      <c r="CT7" s="82"/>
      <c r="CV7" s="82"/>
      <c r="CW7" s="82"/>
      <c r="CX7" s="82"/>
      <c r="CY7" s="82"/>
      <c r="CZ7" s="82"/>
      <c r="DA7" s="82"/>
      <c r="DB7" s="82"/>
      <c r="DC7" s="82"/>
      <c r="DE7" s="82"/>
      <c r="DF7" s="82"/>
      <c r="DH7" s="82"/>
      <c r="DI7" s="82"/>
      <c r="DK7" s="82"/>
      <c r="DL7" s="82"/>
      <c r="DM7" s="82"/>
      <c r="DN7" s="82"/>
      <c r="DO7" s="82"/>
      <c r="DQ7" s="82"/>
      <c r="DS7" s="82"/>
      <c r="DT7" s="82"/>
      <c r="DU7" s="82"/>
      <c r="DV7" s="82"/>
      <c r="DW7" s="82"/>
      <c r="DX7" s="82"/>
    </row>
    <row r="8" spans="1:128" x14ac:dyDescent="0.2">
      <c r="A8" s="81" t="s">
        <v>360</v>
      </c>
      <c r="B8" s="81" t="s">
        <v>65</v>
      </c>
      <c r="C8" s="82" t="s">
        <v>13</v>
      </c>
      <c r="D8" s="83">
        <f>14000000000*0.00076</f>
        <v>10640000</v>
      </c>
      <c r="E8" s="82" t="s">
        <v>335</v>
      </c>
      <c r="F8" s="84">
        <v>40</v>
      </c>
      <c r="G8" s="84">
        <v>40</v>
      </c>
      <c r="H8" s="82" t="s">
        <v>4</v>
      </c>
      <c r="I8" s="82" t="s">
        <v>4</v>
      </c>
      <c r="K8" s="82">
        <v>2</v>
      </c>
      <c r="L8" s="82">
        <v>2</v>
      </c>
      <c r="M8" s="82">
        <v>1</v>
      </c>
      <c r="N8" s="82">
        <v>1</v>
      </c>
      <c r="O8" s="82"/>
      <c r="P8" s="82">
        <v>3</v>
      </c>
      <c r="Q8" s="82">
        <v>3</v>
      </c>
      <c r="S8" s="82" t="s">
        <v>164</v>
      </c>
      <c r="U8" s="82" t="s">
        <v>361</v>
      </c>
      <c r="V8" s="82" t="s">
        <v>164</v>
      </c>
      <c r="W8" s="82"/>
      <c r="Y8" s="82" t="s">
        <v>166</v>
      </c>
      <c r="Z8" s="86">
        <f t="shared" si="0"/>
        <v>40</v>
      </c>
      <c r="AA8" s="85">
        <v>45017</v>
      </c>
      <c r="AC8" s="82" t="s">
        <v>164</v>
      </c>
      <c r="AE8" s="82" t="s">
        <v>164</v>
      </c>
      <c r="AF8" s="86">
        <f t="shared" si="6"/>
        <v>90</v>
      </c>
      <c r="AH8" s="82" t="s">
        <v>164</v>
      </c>
      <c r="AI8" s="86">
        <f t="shared" si="1"/>
        <v>95</v>
      </c>
      <c r="AJ8" s="82"/>
      <c r="AL8" s="82" t="s">
        <v>362</v>
      </c>
      <c r="AM8" s="82" t="s">
        <v>604</v>
      </c>
      <c r="AO8" s="82" t="s">
        <v>164</v>
      </c>
      <c r="AP8" s="87">
        <f t="shared" si="2"/>
        <v>50</v>
      </c>
      <c r="AR8" s="82">
        <v>1</v>
      </c>
      <c r="AS8" s="82"/>
      <c r="AT8" s="82"/>
      <c r="AU8" s="82">
        <v>1</v>
      </c>
      <c r="AV8" s="82"/>
      <c r="AW8" t="s">
        <v>594</v>
      </c>
      <c r="AX8" s="82">
        <v>1</v>
      </c>
      <c r="AY8" s="82">
        <v>1</v>
      </c>
      <c r="AZ8" s="82">
        <v>1</v>
      </c>
      <c r="BA8" s="82">
        <v>1</v>
      </c>
      <c r="BC8" s="82">
        <v>1</v>
      </c>
      <c r="BD8" s="82">
        <v>1</v>
      </c>
      <c r="BE8" s="82">
        <v>1</v>
      </c>
      <c r="BF8" s="82">
        <v>1</v>
      </c>
      <c r="BG8" s="82"/>
      <c r="BI8" s="82" t="s">
        <v>164</v>
      </c>
      <c r="BJ8" s="86">
        <f t="shared" si="3"/>
        <v>90</v>
      </c>
      <c r="BM8" s="82" t="s">
        <v>167</v>
      </c>
      <c r="BN8" s="86">
        <f t="shared" si="4"/>
        <v>15.5</v>
      </c>
      <c r="BP8" s="82" t="s">
        <v>343</v>
      </c>
      <c r="BQ8" s="82"/>
      <c r="BR8" t="s">
        <v>595</v>
      </c>
      <c r="BS8" s="82">
        <v>3</v>
      </c>
      <c r="BT8" s="82">
        <v>1</v>
      </c>
      <c r="BU8" s="82">
        <v>2</v>
      </c>
      <c r="BV8" s="82"/>
      <c r="BX8" s="82"/>
      <c r="BY8" s="82"/>
      <c r="BZ8" s="82"/>
      <c r="CA8" s="82">
        <v>4</v>
      </c>
      <c r="CB8" s="82"/>
      <c r="CD8" s="82" t="s">
        <v>164</v>
      </c>
      <c r="CE8" s="82"/>
      <c r="CF8" s="82"/>
      <c r="CH8" s="82" t="s">
        <v>164</v>
      </c>
      <c r="CI8" s="86">
        <f t="shared" si="5"/>
        <v>5</v>
      </c>
      <c r="CK8" s="82"/>
      <c r="CL8" s="82"/>
      <c r="CM8" s="82"/>
      <c r="CN8" s="82"/>
      <c r="CO8" s="82"/>
      <c r="CP8" s="82"/>
      <c r="CQ8" s="82"/>
      <c r="CR8" s="82"/>
      <c r="CS8" s="82"/>
      <c r="CT8" s="82" t="s">
        <v>343</v>
      </c>
      <c r="CV8" s="82" t="s">
        <v>343</v>
      </c>
      <c r="CW8" s="82" t="s">
        <v>343</v>
      </c>
      <c r="CX8" s="82" t="s">
        <v>343</v>
      </c>
      <c r="CY8" s="82" t="s">
        <v>343</v>
      </c>
      <c r="CZ8" s="82" t="s">
        <v>343</v>
      </c>
      <c r="DA8" s="82" t="s">
        <v>343</v>
      </c>
      <c r="DB8" s="82"/>
      <c r="DC8" s="82"/>
      <c r="DD8" t="s">
        <v>597</v>
      </c>
      <c r="DE8" s="82"/>
      <c r="DF8" s="82"/>
      <c r="DH8" s="82" t="s">
        <v>343</v>
      </c>
      <c r="DI8" s="82"/>
      <c r="DK8" s="82">
        <v>3</v>
      </c>
      <c r="DL8" s="82">
        <v>2</v>
      </c>
      <c r="DM8" s="82">
        <v>1</v>
      </c>
      <c r="DN8" s="82">
        <v>1</v>
      </c>
      <c r="DO8" s="82"/>
      <c r="DQ8" s="82" t="s">
        <v>214</v>
      </c>
      <c r="DS8" s="82">
        <v>1</v>
      </c>
      <c r="DT8" s="82"/>
      <c r="DU8" s="82">
        <v>2</v>
      </c>
      <c r="DV8" s="82"/>
      <c r="DW8" s="82"/>
      <c r="DX8" s="82"/>
    </row>
    <row r="9" spans="1:128" x14ac:dyDescent="0.2">
      <c r="A9" s="10" t="s">
        <v>605</v>
      </c>
      <c r="B9" s="81" t="s">
        <v>65</v>
      </c>
      <c r="C9" s="82" t="s">
        <v>14</v>
      </c>
      <c r="D9" s="83">
        <f>526000000*0.00076</f>
        <v>399760</v>
      </c>
      <c r="E9" s="82" t="s">
        <v>335</v>
      </c>
      <c r="F9" s="84">
        <v>39</v>
      </c>
      <c r="G9" s="84">
        <v>39</v>
      </c>
      <c r="H9" s="82" t="s">
        <v>4</v>
      </c>
      <c r="I9" s="82" t="s">
        <v>5</v>
      </c>
      <c r="K9" s="82">
        <v>2</v>
      </c>
      <c r="L9" s="82">
        <v>5</v>
      </c>
      <c r="M9" s="82">
        <v>1</v>
      </c>
      <c r="N9" s="82">
        <v>3</v>
      </c>
      <c r="O9" s="82">
        <v>4</v>
      </c>
      <c r="P9" s="82">
        <v>6</v>
      </c>
      <c r="Q9" s="82">
        <v>6</v>
      </c>
      <c r="S9" s="82" t="s">
        <v>164</v>
      </c>
      <c r="U9" s="85">
        <v>45017</v>
      </c>
      <c r="V9" s="82" t="s">
        <v>166</v>
      </c>
      <c r="W9" s="82"/>
      <c r="Y9" s="82" t="s">
        <v>356</v>
      </c>
      <c r="Z9" s="86">
        <f t="shared" si="0"/>
        <v>2.5</v>
      </c>
      <c r="AA9" s="82"/>
      <c r="AC9" s="82" t="s">
        <v>166</v>
      </c>
      <c r="AE9" s="82" t="s">
        <v>166</v>
      </c>
      <c r="AF9" s="86">
        <f t="shared" si="6"/>
        <v>70</v>
      </c>
      <c r="AH9" s="82" t="s">
        <v>164</v>
      </c>
      <c r="AI9" s="86">
        <f t="shared" si="1"/>
        <v>95</v>
      </c>
      <c r="AJ9" s="82"/>
      <c r="AL9" s="82" t="s">
        <v>164</v>
      </c>
      <c r="AM9" s="82"/>
      <c r="AO9" s="82" t="s">
        <v>166</v>
      </c>
      <c r="AP9" s="87">
        <f t="shared" si="2"/>
        <v>38</v>
      </c>
      <c r="AR9" s="82"/>
      <c r="AS9" s="82"/>
      <c r="AT9" s="82">
        <v>1</v>
      </c>
      <c r="AU9" s="82">
        <v>1</v>
      </c>
      <c r="AV9" s="82"/>
      <c r="AW9" t="s">
        <v>594</v>
      </c>
      <c r="AX9" s="82">
        <v>1</v>
      </c>
      <c r="AY9" s="82"/>
      <c r="AZ9" s="82"/>
      <c r="BA9" s="82"/>
      <c r="BC9" s="82">
        <v>4</v>
      </c>
      <c r="BD9" s="82">
        <v>5</v>
      </c>
      <c r="BE9" s="82">
        <v>2</v>
      </c>
      <c r="BF9" s="82">
        <v>3</v>
      </c>
      <c r="BG9" s="82"/>
      <c r="BI9" s="82" t="s">
        <v>164</v>
      </c>
      <c r="BJ9" s="86">
        <f t="shared" si="3"/>
        <v>90</v>
      </c>
      <c r="BM9" s="82" t="s">
        <v>180</v>
      </c>
      <c r="BN9" s="86" t="str">
        <f t="shared" si="4"/>
        <v>No</v>
      </c>
      <c r="BP9" s="82" t="s">
        <v>214</v>
      </c>
      <c r="BQ9" s="82"/>
      <c r="BR9" t="s">
        <v>595</v>
      </c>
      <c r="BS9" s="82" t="s">
        <v>214</v>
      </c>
      <c r="BT9" s="82"/>
      <c r="BU9" s="82"/>
      <c r="BV9" s="82"/>
      <c r="BX9" s="82"/>
      <c r="BY9" s="82"/>
      <c r="BZ9" s="82"/>
      <c r="CA9" s="82"/>
      <c r="CB9" s="82"/>
      <c r="CD9" s="82" t="s">
        <v>164</v>
      </c>
      <c r="CE9" s="82"/>
      <c r="CF9" s="82"/>
      <c r="CH9" s="82" t="s">
        <v>164</v>
      </c>
      <c r="CI9" s="86">
        <f t="shared" si="5"/>
        <v>5</v>
      </c>
      <c r="CK9" s="82"/>
      <c r="CL9" s="82"/>
      <c r="CM9" s="82"/>
      <c r="CN9" s="82"/>
      <c r="CO9" s="82"/>
      <c r="CP9" s="82"/>
      <c r="CQ9" s="82" t="s">
        <v>343</v>
      </c>
      <c r="CR9" s="82" t="s">
        <v>343</v>
      </c>
      <c r="CS9" s="82" t="s">
        <v>343</v>
      </c>
      <c r="CT9" s="82" t="s">
        <v>343</v>
      </c>
      <c r="CV9" s="82" t="s">
        <v>343</v>
      </c>
      <c r="CW9" s="82"/>
      <c r="CX9" s="82"/>
      <c r="CY9" s="82"/>
      <c r="CZ9" s="82"/>
      <c r="DA9" s="82"/>
      <c r="DB9" s="82"/>
      <c r="DC9" s="82"/>
      <c r="DD9" t="s">
        <v>597</v>
      </c>
      <c r="DE9" s="82"/>
      <c r="DF9" s="82"/>
      <c r="DH9" s="82"/>
      <c r="DI9" s="82" t="s">
        <v>343</v>
      </c>
      <c r="DK9" s="82">
        <v>3</v>
      </c>
      <c r="DL9" s="82">
        <v>1</v>
      </c>
      <c r="DM9" s="82">
        <v>2</v>
      </c>
      <c r="DN9" s="82">
        <v>4</v>
      </c>
      <c r="DO9" s="82"/>
      <c r="DQ9" s="82"/>
      <c r="DS9" s="82">
        <v>1</v>
      </c>
      <c r="DT9" s="82">
        <v>2</v>
      </c>
      <c r="DU9" s="82">
        <v>4</v>
      </c>
      <c r="DV9" s="82">
        <v>3</v>
      </c>
      <c r="DW9" s="82">
        <v>5</v>
      </c>
      <c r="DX9" s="82">
        <v>5</v>
      </c>
    </row>
    <row r="10" spans="1:128" x14ac:dyDescent="0.2">
      <c r="A10" s="81" t="s">
        <v>364</v>
      </c>
      <c r="B10" s="81" t="s">
        <v>42</v>
      </c>
      <c r="C10" s="82" t="s">
        <v>11</v>
      </c>
      <c r="D10" s="88">
        <v>570000000</v>
      </c>
      <c r="E10" s="82" t="s">
        <v>351</v>
      </c>
      <c r="F10" s="84"/>
      <c r="G10" s="84">
        <f>IF(E10="i",5,IF(E10="ii",7.5,IF(E10="iii",12.5,IF(E10="iv",37.5,IF(E10="v",50,IF(E10="","","Invalid"))))))</f>
        <v>5</v>
      </c>
      <c r="H10" s="82" t="s">
        <v>5</v>
      </c>
      <c r="I10" s="82" t="s">
        <v>5</v>
      </c>
      <c r="K10" s="82">
        <v>3</v>
      </c>
      <c r="L10" s="82">
        <v>6</v>
      </c>
      <c r="M10" s="82">
        <v>2</v>
      </c>
      <c r="N10" s="82">
        <v>2</v>
      </c>
      <c r="O10" s="82">
        <v>5</v>
      </c>
      <c r="P10" s="82">
        <v>4</v>
      </c>
      <c r="Q10" s="82">
        <v>1</v>
      </c>
      <c r="S10" s="82" t="s">
        <v>164</v>
      </c>
      <c r="U10" s="82">
        <v>2023</v>
      </c>
      <c r="V10" s="82" t="s">
        <v>168</v>
      </c>
      <c r="W10" s="82" t="s">
        <v>1007</v>
      </c>
      <c r="Y10" s="82" t="s">
        <v>164</v>
      </c>
      <c r="Z10" s="86">
        <f t="shared" si="0"/>
        <v>50</v>
      </c>
      <c r="AA10" s="82" t="s">
        <v>366</v>
      </c>
      <c r="AC10" s="82" t="s">
        <v>168</v>
      </c>
      <c r="AE10" s="82" t="s">
        <v>167</v>
      </c>
      <c r="AF10" s="86">
        <f t="shared" si="6"/>
        <v>50</v>
      </c>
      <c r="AH10" s="82" t="s">
        <v>166</v>
      </c>
      <c r="AI10" s="86">
        <f t="shared" si="1"/>
        <v>90</v>
      </c>
      <c r="AJ10" s="82"/>
      <c r="AL10" s="82" t="s">
        <v>164</v>
      </c>
      <c r="AM10" s="82"/>
      <c r="AO10" s="82" t="s">
        <v>167</v>
      </c>
      <c r="AP10" s="87">
        <f t="shared" si="2"/>
        <v>15.5</v>
      </c>
      <c r="AR10" s="82"/>
      <c r="AS10" s="82"/>
      <c r="AT10" s="82">
        <v>2</v>
      </c>
      <c r="AU10" s="82">
        <v>1</v>
      </c>
      <c r="AV10" s="82">
        <v>2</v>
      </c>
      <c r="AX10" s="82">
        <v>1</v>
      </c>
      <c r="AY10" s="82">
        <v>3</v>
      </c>
      <c r="AZ10" s="82">
        <v>2</v>
      </c>
      <c r="BA10" s="82"/>
      <c r="BC10" s="82"/>
      <c r="BD10" s="82">
        <v>1</v>
      </c>
      <c r="BE10" s="82">
        <v>1</v>
      </c>
      <c r="BF10" s="82">
        <v>1</v>
      </c>
      <c r="BG10" s="82"/>
      <c r="BI10" s="82" t="s">
        <v>167</v>
      </c>
      <c r="BJ10" s="86">
        <f t="shared" si="3"/>
        <v>50</v>
      </c>
      <c r="BM10" s="82" t="s">
        <v>167</v>
      </c>
      <c r="BN10" s="86">
        <f t="shared" si="4"/>
        <v>15.5</v>
      </c>
      <c r="BP10" s="82" t="s">
        <v>343</v>
      </c>
      <c r="BQ10" s="82"/>
      <c r="BS10" s="82">
        <v>1</v>
      </c>
      <c r="BT10" s="82"/>
      <c r="BU10" s="82">
        <v>3</v>
      </c>
      <c r="BV10" s="82">
        <v>2</v>
      </c>
      <c r="BX10" s="82"/>
      <c r="BY10" s="82">
        <v>1</v>
      </c>
      <c r="BZ10" s="82">
        <v>2</v>
      </c>
      <c r="CA10" s="82">
        <v>4</v>
      </c>
      <c r="CB10" s="82">
        <v>3</v>
      </c>
      <c r="CD10" s="82" t="s">
        <v>164</v>
      </c>
      <c r="CE10" s="82"/>
      <c r="CF10" s="82"/>
      <c r="CH10" s="82" t="s">
        <v>336</v>
      </c>
      <c r="CI10" s="86">
        <f t="shared" si="5"/>
        <v>50</v>
      </c>
      <c r="CK10" s="89"/>
      <c r="CL10" s="89" t="s">
        <v>343</v>
      </c>
      <c r="CM10" s="89"/>
      <c r="CN10" s="89"/>
      <c r="CO10" s="89"/>
      <c r="CP10" s="89" t="s">
        <v>343</v>
      </c>
      <c r="CQ10" s="89"/>
      <c r="CR10" s="89"/>
      <c r="CS10" s="89" t="s">
        <v>343</v>
      </c>
      <c r="CT10" s="89"/>
      <c r="CV10" s="82" t="s">
        <v>343</v>
      </c>
      <c r="CW10" s="82" t="s">
        <v>343</v>
      </c>
      <c r="CX10" s="82" t="s">
        <v>343</v>
      </c>
      <c r="CY10" s="82" t="s">
        <v>343</v>
      </c>
      <c r="CZ10" s="82"/>
      <c r="DA10" s="82"/>
      <c r="DB10" s="82"/>
      <c r="DC10" s="82" t="s">
        <v>343</v>
      </c>
      <c r="DE10" s="82" t="s">
        <v>164</v>
      </c>
      <c r="DF10" s="82"/>
      <c r="DH10" s="82" t="s">
        <v>343</v>
      </c>
      <c r="DI10" s="82"/>
      <c r="DK10" s="82" t="s">
        <v>343</v>
      </c>
      <c r="DL10" s="82"/>
      <c r="DM10" s="82" t="s">
        <v>343</v>
      </c>
      <c r="DN10" s="82"/>
      <c r="DO10" s="82"/>
      <c r="DQ10" s="82" t="s">
        <v>343</v>
      </c>
      <c r="DS10" s="82" t="s">
        <v>343</v>
      </c>
      <c r="DT10" s="82"/>
      <c r="DU10" s="82" t="s">
        <v>343</v>
      </c>
      <c r="DV10" s="82" t="s">
        <v>343</v>
      </c>
      <c r="DW10" s="82"/>
      <c r="DX10" s="82"/>
    </row>
    <row r="11" spans="1:128" x14ac:dyDescent="0.2">
      <c r="A11" s="81" t="s">
        <v>367</v>
      </c>
      <c r="B11" s="81" t="s">
        <v>42</v>
      </c>
      <c r="C11" s="82" t="s">
        <v>13</v>
      </c>
      <c r="D11" s="88">
        <v>21500000</v>
      </c>
      <c r="E11" s="82" t="s">
        <v>368</v>
      </c>
      <c r="F11" s="84"/>
      <c r="G11" s="84">
        <f>IF(E11="i",5,IF(E11="ii",7.5,IF(E11="iii",12.5,IF(E11="iv",37.5,IF(E11="v",50,IF(E11="","","Invalid"))))))</f>
        <v>12.5</v>
      </c>
      <c r="H11" s="82" t="s">
        <v>4</v>
      </c>
      <c r="I11" s="82" t="s">
        <v>5</v>
      </c>
      <c r="K11" s="82">
        <v>1</v>
      </c>
      <c r="L11" s="82">
        <v>6</v>
      </c>
      <c r="M11" s="82">
        <v>2</v>
      </c>
      <c r="N11" s="82">
        <v>3</v>
      </c>
      <c r="O11" s="82">
        <v>5</v>
      </c>
      <c r="P11" s="82">
        <v>4</v>
      </c>
      <c r="Q11" s="82"/>
      <c r="S11" s="82" t="s">
        <v>166</v>
      </c>
      <c r="U11" s="82">
        <v>2023</v>
      </c>
      <c r="V11" s="82" t="s">
        <v>166</v>
      </c>
      <c r="W11" s="82" t="s">
        <v>1008</v>
      </c>
      <c r="Y11" s="82" t="s">
        <v>356</v>
      </c>
      <c r="Z11" s="86">
        <f t="shared" si="0"/>
        <v>2.5</v>
      </c>
      <c r="AA11" s="85">
        <v>44958</v>
      </c>
      <c r="AC11" s="82" t="s">
        <v>168</v>
      </c>
      <c r="AE11" s="82" t="s">
        <v>164</v>
      </c>
      <c r="AF11" s="86">
        <f t="shared" si="6"/>
        <v>90</v>
      </c>
      <c r="AH11" s="82" t="s">
        <v>164</v>
      </c>
      <c r="AI11" s="86">
        <f t="shared" si="1"/>
        <v>95</v>
      </c>
      <c r="AJ11" s="82"/>
      <c r="AL11" s="82" t="s">
        <v>164</v>
      </c>
      <c r="AM11" s="82"/>
      <c r="AO11" s="82" t="s">
        <v>168</v>
      </c>
      <c r="AP11" s="87" t="str">
        <f t="shared" si="2"/>
        <v>5</v>
      </c>
      <c r="AR11" s="82">
        <v>3</v>
      </c>
      <c r="AS11" s="82">
        <v>4</v>
      </c>
      <c r="AT11" s="82">
        <v>2</v>
      </c>
      <c r="AU11" s="82">
        <v>1</v>
      </c>
      <c r="AV11" s="82"/>
      <c r="AX11" s="82"/>
      <c r="AY11" s="82"/>
      <c r="AZ11" s="82"/>
      <c r="BA11" s="82">
        <v>1</v>
      </c>
      <c r="BC11" s="82"/>
      <c r="BD11" s="82">
        <v>1</v>
      </c>
      <c r="BE11" s="82">
        <v>1</v>
      </c>
      <c r="BF11" s="82">
        <v>1</v>
      </c>
      <c r="BG11" s="82"/>
      <c r="BI11" s="82" t="s">
        <v>164</v>
      </c>
      <c r="BJ11" s="86">
        <f t="shared" si="3"/>
        <v>90</v>
      </c>
      <c r="BM11" s="82" t="s">
        <v>168</v>
      </c>
      <c r="BN11" s="86">
        <f t="shared" si="4"/>
        <v>2.5</v>
      </c>
      <c r="BP11" s="82" t="s">
        <v>343</v>
      </c>
      <c r="BQ11" s="82"/>
      <c r="BS11" s="82">
        <v>1</v>
      </c>
      <c r="BT11" s="82">
        <v>3</v>
      </c>
      <c r="BU11" s="82">
        <v>4</v>
      </c>
      <c r="BV11" s="82">
        <v>2</v>
      </c>
      <c r="BX11" s="82"/>
      <c r="BY11" s="82">
        <v>4</v>
      </c>
      <c r="BZ11" s="82">
        <v>2</v>
      </c>
      <c r="CA11" s="82">
        <v>1</v>
      </c>
      <c r="CB11" s="82">
        <v>3</v>
      </c>
      <c r="CD11" s="82" t="s">
        <v>164</v>
      </c>
      <c r="CE11" s="82"/>
      <c r="CF11" s="82"/>
      <c r="CH11" s="82" t="s">
        <v>164</v>
      </c>
      <c r="CI11" s="86">
        <f t="shared" si="5"/>
        <v>5</v>
      </c>
      <c r="CK11" s="82"/>
      <c r="CL11" s="82" t="s">
        <v>343</v>
      </c>
      <c r="CM11" s="82" t="s">
        <v>343</v>
      </c>
      <c r="CN11" s="82"/>
      <c r="CO11" s="82"/>
      <c r="CP11" s="82"/>
      <c r="CQ11" s="82"/>
      <c r="CR11" s="82" t="s">
        <v>343</v>
      </c>
      <c r="CS11" s="82" t="s">
        <v>343</v>
      </c>
      <c r="CT11" s="82"/>
      <c r="CV11" s="82"/>
      <c r="CW11" s="82"/>
      <c r="CX11" s="82" t="s">
        <v>343</v>
      </c>
      <c r="CY11" s="82"/>
      <c r="CZ11" s="82"/>
      <c r="DA11" s="82"/>
      <c r="DB11" s="82"/>
      <c r="DC11" s="82"/>
      <c r="DE11" s="82" t="s">
        <v>164</v>
      </c>
      <c r="DF11" s="82"/>
      <c r="DH11" s="82" t="s">
        <v>164</v>
      </c>
      <c r="DI11" s="82"/>
      <c r="DK11" s="82" t="s">
        <v>343</v>
      </c>
      <c r="DL11" s="82" t="s">
        <v>343</v>
      </c>
      <c r="DM11" s="82"/>
      <c r="DN11" s="82" t="s">
        <v>343</v>
      </c>
      <c r="DO11" s="82"/>
      <c r="DQ11" s="82" t="s">
        <v>343</v>
      </c>
      <c r="DS11" s="82" t="s">
        <v>343</v>
      </c>
      <c r="DT11" s="82" t="s">
        <v>343</v>
      </c>
      <c r="DU11" s="82" t="s">
        <v>343</v>
      </c>
      <c r="DV11" s="82"/>
      <c r="DW11" s="82"/>
      <c r="DX11" s="82"/>
    </row>
    <row r="12" spans="1:128" x14ac:dyDescent="0.2">
      <c r="A12" s="81" t="s">
        <v>370</v>
      </c>
      <c r="B12" s="81" t="s">
        <v>42</v>
      </c>
      <c r="C12" s="82" t="s">
        <v>14</v>
      </c>
      <c r="D12" s="88">
        <v>36000000</v>
      </c>
      <c r="E12" s="82" t="s">
        <v>371</v>
      </c>
      <c r="F12" s="84">
        <v>67</v>
      </c>
      <c r="G12" s="84">
        <v>67</v>
      </c>
      <c r="H12" s="82" t="s">
        <v>4</v>
      </c>
      <c r="I12" s="82" t="s">
        <v>4</v>
      </c>
      <c r="K12" s="82">
        <v>5</v>
      </c>
      <c r="L12" s="82">
        <v>6</v>
      </c>
      <c r="M12" s="82">
        <v>1</v>
      </c>
      <c r="N12" s="82">
        <v>2</v>
      </c>
      <c r="O12" s="82">
        <v>4</v>
      </c>
      <c r="P12" s="82">
        <v>3</v>
      </c>
      <c r="Q12" s="82"/>
      <c r="S12" s="82" t="s">
        <v>166</v>
      </c>
      <c r="U12" s="82">
        <v>2022</v>
      </c>
      <c r="V12" s="82" t="s">
        <v>166</v>
      </c>
      <c r="W12" s="82" t="s">
        <v>606</v>
      </c>
      <c r="Y12" s="82" t="s">
        <v>336</v>
      </c>
      <c r="Z12" s="86">
        <f t="shared" si="0"/>
        <v>8</v>
      </c>
      <c r="AA12" s="90">
        <v>44764</v>
      </c>
      <c r="AC12" s="82" t="s">
        <v>164</v>
      </c>
      <c r="AE12" s="82" t="s">
        <v>168</v>
      </c>
      <c r="AF12" s="86">
        <f t="shared" si="6"/>
        <v>30</v>
      </c>
      <c r="AH12" s="82" t="s">
        <v>166</v>
      </c>
      <c r="AI12" s="86">
        <f t="shared" si="1"/>
        <v>90</v>
      </c>
      <c r="AJ12" s="82"/>
      <c r="AL12" s="82" t="s">
        <v>164</v>
      </c>
      <c r="AM12" s="82"/>
      <c r="AO12" s="82" t="s">
        <v>167</v>
      </c>
      <c r="AP12" s="87">
        <f t="shared" si="2"/>
        <v>15.5</v>
      </c>
      <c r="AR12" s="82">
        <v>3</v>
      </c>
      <c r="AS12" s="82">
        <v>2</v>
      </c>
      <c r="AT12" s="82">
        <v>1</v>
      </c>
      <c r="AU12" s="82">
        <v>4</v>
      </c>
      <c r="AV12" s="82"/>
      <c r="AX12" s="82">
        <v>1</v>
      </c>
      <c r="AY12" s="82">
        <v>2</v>
      </c>
      <c r="AZ12" s="82">
        <v>3</v>
      </c>
      <c r="BA12" s="82"/>
      <c r="BC12" s="82">
        <v>1</v>
      </c>
      <c r="BD12" s="82">
        <v>1</v>
      </c>
      <c r="BE12" s="82">
        <v>1</v>
      </c>
      <c r="BF12" s="82"/>
      <c r="BG12" s="82"/>
      <c r="BI12" s="82" t="s">
        <v>167</v>
      </c>
      <c r="BJ12" s="86">
        <f t="shared" si="3"/>
        <v>50</v>
      </c>
      <c r="BM12" s="82" t="s">
        <v>5</v>
      </c>
      <c r="BN12" s="86" t="str">
        <f t="shared" si="4"/>
        <v>No</v>
      </c>
      <c r="BP12" s="82"/>
      <c r="BQ12" s="82"/>
      <c r="BS12" s="82"/>
      <c r="BT12" s="82"/>
      <c r="BU12" s="82"/>
      <c r="BV12" s="82"/>
      <c r="BX12" s="82"/>
      <c r="BY12" s="82"/>
      <c r="BZ12" s="82"/>
      <c r="CA12" s="82"/>
      <c r="CB12" s="82"/>
      <c r="CD12" s="82" t="s">
        <v>164</v>
      </c>
      <c r="CE12" s="82"/>
      <c r="CF12" s="82" t="s">
        <v>343</v>
      </c>
      <c r="CH12" s="82" t="s">
        <v>164</v>
      </c>
      <c r="CI12" s="86">
        <f t="shared" si="5"/>
        <v>5</v>
      </c>
      <c r="CK12" s="82"/>
      <c r="CL12" s="82" t="s">
        <v>343</v>
      </c>
      <c r="CM12" s="82" t="s">
        <v>343</v>
      </c>
      <c r="CN12" s="82"/>
      <c r="CO12" s="82"/>
      <c r="CP12" s="82"/>
      <c r="CQ12" s="82"/>
      <c r="CR12" s="82"/>
      <c r="CS12" s="82"/>
      <c r="CT12" s="82"/>
      <c r="CV12" s="82"/>
      <c r="CW12" s="82"/>
      <c r="CX12" s="82"/>
      <c r="CY12" s="82"/>
      <c r="CZ12" s="82"/>
      <c r="DA12" s="82"/>
      <c r="DB12" s="82"/>
      <c r="DC12" s="82" t="s">
        <v>343</v>
      </c>
      <c r="DE12" s="82" t="s">
        <v>164</v>
      </c>
      <c r="DF12" s="82"/>
      <c r="DH12" s="82" t="s">
        <v>164</v>
      </c>
      <c r="DI12" s="82"/>
      <c r="DK12" s="82"/>
      <c r="DL12" s="82" t="s">
        <v>343</v>
      </c>
      <c r="DM12" s="82" t="s">
        <v>343</v>
      </c>
      <c r="DN12" s="82"/>
      <c r="DO12" s="82"/>
      <c r="DQ12" s="82" t="s">
        <v>343</v>
      </c>
      <c r="DS12" s="82"/>
      <c r="DT12" s="82"/>
      <c r="DU12" s="82"/>
      <c r="DV12" s="82"/>
      <c r="DW12" s="82"/>
      <c r="DX12" s="82" t="s">
        <v>343</v>
      </c>
    </row>
    <row r="13" spans="1:128" x14ac:dyDescent="0.2">
      <c r="A13" s="81" t="s">
        <v>373</v>
      </c>
      <c r="B13" s="81" t="s">
        <v>42</v>
      </c>
      <c r="C13" s="82" t="s">
        <v>13</v>
      </c>
      <c r="D13" s="88">
        <v>32000000</v>
      </c>
      <c r="E13" s="82" t="s">
        <v>368</v>
      </c>
      <c r="F13" s="84"/>
      <c r="G13" s="84">
        <f>IF(E13="i",5,IF(E13="ii",7.5,IF(E13="iii",12.5,IF(E13="iv",37.5,IF(E13="v",50,IF(E13="","","Invalid"))))))</f>
        <v>12.5</v>
      </c>
      <c r="H13" s="82" t="s">
        <v>4</v>
      </c>
      <c r="I13" s="82" t="s">
        <v>5</v>
      </c>
      <c r="K13" s="82">
        <v>2</v>
      </c>
      <c r="L13" s="82">
        <v>6</v>
      </c>
      <c r="M13" s="82">
        <v>1</v>
      </c>
      <c r="N13" s="82">
        <v>4</v>
      </c>
      <c r="O13" s="82">
        <v>5</v>
      </c>
      <c r="P13" s="82">
        <v>3</v>
      </c>
      <c r="Q13" s="82"/>
      <c r="S13" s="82" t="s">
        <v>166</v>
      </c>
      <c r="U13" s="82">
        <v>2022</v>
      </c>
      <c r="V13" s="82" t="s">
        <v>164</v>
      </c>
      <c r="W13" s="82"/>
      <c r="Y13" s="82" t="s">
        <v>336</v>
      </c>
      <c r="Z13" s="86">
        <f t="shared" si="0"/>
        <v>8</v>
      </c>
      <c r="AA13" s="90">
        <v>45495</v>
      </c>
      <c r="AC13" s="82" t="s">
        <v>168</v>
      </c>
      <c r="AE13" s="82" t="s">
        <v>164</v>
      </c>
      <c r="AF13" s="86">
        <f t="shared" si="6"/>
        <v>90</v>
      </c>
      <c r="AH13" s="82" t="s">
        <v>164</v>
      </c>
      <c r="AI13" s="86">
        <f t="shared" si="1"/>
        <v>95</v>
      </c>
      <c r="AJ13" s="82"/>
      <c r="AL13" s="82" t="s">
        <v>168</v>
      </c>
      <c r="AM13" s="82" t="s">
        <v>607</v>
      </c>
      <c r="AO13" s="82" t="s">
        <v>167</v>
      </c>
      <c r="AP13" s="87">
        <f t="shared" si="2"/>
        <v>15.5</v>
      </c>
      <c r="AR13" s="82">
        <v>3</v>
      </c>
      <c r="AS13" s="82">
        <v>4</v>
      </c>
      <c r="AT13" s="82">
        <v>1</v>
      </c>
      <c r="AU13" s="82">
        <v>2</v>
      </c>
      <c r="AV13" s="82"/>
      <c r="AX13" s="82">
        <v>1</v>
      </c>
      <c r="AY13" s="82">
        <v>3</v>
      </c>
      <c r="AZ13" s="82">
        <v>2</v>
      </c>
      <c r="BA13" s="82"/>
      <c r="BC13" s="82">
        <v>2</v>
      </c>
      <c r="BD13" s="82">
        <v>1</v>
      </c>
      <c r="BE13" s="82">
        <v>3</v>
      </c>
      <c r="BF13" s="82"/>
      <c r="BG13" s="82"/>
      <c r="BI13" s="82" t="s">
        <v>164</v>
      </c>
      <c r="BJ13" s="86">
        <f t="shared" si="3"/>
        <v>90</v>
      </c>
      <c r="BM13" s="82" t="s">
        <v>164</v>
      </c>
      <c r="BN13" s="86">
        <f t="shared" si="4"/>
        <v>50</v>
      </c>
      <c r="BP13" s="82" t="s">
        <v>343</v>
      </c>
      <c r="BQ13" s="82"/>
      <c r="BS13" s="82">
        <v>1</v>
      </c>
      <c r="BT13" s="82">
        <v>3</v>
      </c>
      <c r="BU13" s="82">
        <v>2</v>
      </c>
      <c r="BV13" s="82"/>
      <c r="BX13" s="82">
        <v>2</v>
      </c>
      <c r="BY13" s="82">
        <v>1</v>
      </c>
      <c r="BZ13" s="82">
        <v>3</v>
      </c>
      <c r="CA13" s="82"/>
      <c r="CB13" s="82"/>
      <c r="CD13" s="82" t="s">
        <v>164</v>
      </c>
      <c r="CE13" s="82"/>
      <c r="CF13" s="82"/>
      <c r="CH13" s="82" t="s">
        <v>164</v>
      </c>
      <c r="CI13" s="86">
        <f t="shared" si="5"/>
        <v>5</v>
      </c>
      <c r="CK13" s="82"/>
      <c r="CL13" s="82"/>
      <c r="CM13" s="82"/>
      <c r="CN13" s="82"/>
      <c r="CO13" s="82"/>
      <c r="CP13" s="82"/>
      <c r="CQ13" s="82" t="s">
        <v>343</v>
      </c>
      <c r="CR13" s="82" t="s">
        <v>343</v>
      </c>
      <c r="CS13" s="82" t="s">
        <v>343</v>
      </c>
      <c r="CT13" s="82"/>
      <c r="CV13" s="82" t="s">
        <v>343</v>
      </c>
      <c r="CW13" s="82"/>
      <c r="CX13" s="82"/>
      <c r="CY13" s="82"/>
      <c r="CZ13" s="82"/>
      <c r="DA13" s="82"/>
      <c r="DB13" s="82"/>
      <c r="DC13" s="82"/>
      <c r="DE13" s="82" t="s">
        <v>164</v>
      </c>
      <c r="DF13" s="82"/>
      <c r="DH13" s="82" t="s">
        <v>164</v>
      </c>
      <c r="DI13" s="82"/>
      <c r="DK13" s="82" t="s">
        <v>343</v>
      </c>
      <c r="DL13" s="82" t="s">
        <v>343</v>
      </c>
      <c r="DM13" s="82"/>
      <c r="DN13" s="82" t="s">
        <v>343</v>
      </c>
      <c r="DO13" s="82"/>
      <c r="DQ13" s="82"/>
      <c r="DS13" s="82" t="s">
        <v>343</v>
      </c>
      <c r="DT13" s="82" t="s">
        <v>343</v>
      </c>
      <c r="DU13" s="82" t="s">
        <v>343</v>
      </c>
      <c r="DV13" s="82"/>
      <c r="DW13" s="82"/>
      <c r="DX13" s="82"/>
    </row>
    <row r="14" spans="1:128" x14ac:dyDescent="0.2">
      <c r="A14" s="81" t="s">
        <v>375</v>
      </c>
      <c r="B14" s="81" t="s">
        <v>42</v>
      </c>
      <c r="C14" s="82" t="s">
        <v>14</v>
      </c>
      <c r="D14" s="88">
        <v>29500000</v>
      </c>
      <c r="E14" s="82" t="s">
        <v>335</v>
      </c>
      <c r="F14" s="84"/>
      <c r="G14" s="84">
        <f>IF(E14="i",5,IF(E14="ii",7.5,IF(E14="iii",12.5,IF(E14="iv",37.5,IF(E14="v",50,IF(E14="","","Invalid"))))))</f>
        <v>37.5</v>
      </c>
      <c r="H14" s="82" t="s">
        <v>4</v>
      </c>
      <c r="I14" s="82" t="s">
        <v>5</v>
      </c>
      <c r="J14" s="82"/>
      <c r="K14" s="82"/>
      <c r="L14" s="82"/>
      <c r="M14" s="82"/>
      <c r="N14" s="82"/>
      <c r="O14" s="82"/>
      <c r="P14" s="82"/>
      <c r="Q14" s="82"/>
      <c r="S14" s="82" t="s">
        <v>166</v>
      </c>
      <c r="U14" s="82">
        <v>2022</v>
      </c>
      <c r="V14" s="82"/>
      <c r="W14" s="82" t="s">
        <v>168</v>
      </c>
      <c r="Y14" s="82" t="s">
        <v>168</v>
      </c>
      <c r="Z14" s="86">
        <f t="shared" si="0"/>
        <v>15</v>
      </c>
      <c r="AA14" s="82"/>
      <c r="AC14" s="82" t="s">
        <v>164</v>
      </c>
      <c r="AE14" s="82" t="s">
        <v>167</v>
      </c>
      <c r="AF14" s="86">
        <f t="shared" si="6"/>
        <v>50</v>
      </c>
      <c r="AH14" s="82" t="s">
        <v>166</v>
      </c>
      <c r="AI14" s="86">
        <f t="shared" si="1"/>
        <v>90</v>
      </c>
      <c r="AJ14" s="82"/>
      <c r="AL14" s="82" t="s">
        <v>168</v>
      </c>
      <c r="AM14" s="82"/>
      <c r="AO14" s="82" t="s">
        <v>168</v>
      </c>
      <c r="AP14" s="87" t="str">
        <f t="shared" si="2"/>
        <v>5</v>
      </c>
      <c r="AR14" s="82">
        <v>1</v>
      </c>
      <c r="AS14" s="82">
        <v>2</v>
      </c>
      <c r="AT14" s="82">
        <v>4</v>
      </c>
      <c r="AU14" s="82">
        <v>3</v>
      </c>
      <c r="AV14" s="82"/>
      <c r="AX14" s="82">
        <v>2</v>
      </c>
      <c r="AY14" s="82">
        <v>1</v>
      </c>
      <c r="AZ14" s="82">
        <v>3</v>
      </c>
      <c r="BA14" s="82"/>
      <c r="BC14" s="82">
        <v>4</v>
      </c>
      <c r="BD14" s="82">
        <v>3</v>
      </c>
      <c r="BE14" s="82">
        <v>2</v>
      </c>
      <c r="BF14" s="82">
        <v>1</v>
      </c>
      <c r="BG14" s="82"/>
      <c r="BI14" s="82" t="s">
        <v>164</v>
      </c>
      <c r="BJ14" s="86">
        <f t="shared" si="3"/>
        <v>90</v>
      </c>
      <c r="BM14" s="82" t="s">
        <v>167</v>
      </c>
      <c r="BN14" s="86">
        <f t="shared" si="4"/>
        <v>15.5</v>
      </c>
      <c r="BP14" s="82" t="s">
        <v>343</v>
      </c>
      <c r="BQ14" s="82"/>
      <c r="BS14" s="82">
        <v>1</v>
      </c>
      <c r="BT14" s="82">
        <v>2</v>
      </c>
      <c r="BU14" s="82">
        <v>3</v>
      </c>
      <c r="BV14" s="82"/>
      <c r="BX14" s="82">
        <v>3</v>
      </c>
      <c r="BY14" s="82">
        <v>4</v>
      </c>
      <c r="BZ14" s="82">
        <v>2</v>
      </c>
      <c r="CA14" s="82">
        <v>1</v>
      </c>
      <c r="CB14" s="82"/>
      <c r="CD14" s="82" t="s">
        <v>164</v>
      </c>
      <c r="CE14" s="82"/>
      <c r="CF14" s="82" t="s">
        <v>343</v>
      </c>
      <c r="CH14" s="82" t="s">
        <v>166</v>
      </c>
      <c r="CI14" s="86">
        <f t="shared" si="5"/>
        <v>7.5</v>
      </c>
      <c r="CK14" s="82"/>
      <c r="CL14" s="82" t="s">
        <v>343</v>
      </c>
      <c r="CM14" s="82"/>
      <c r="CN14" s="82"/>
      <c r="CO14" s="82"/>
      <c r="CP14" s="82"/>
      <c r="CQ14" s="82"/>
      <c r="CR14" s="82"/>
      <c r="CS14" s="82"/>
      <c r="CT14" s="82"/>
      <c r="CV14" s="82" t="s">
        <v>343</v>
      </c>
      <c r="CW14" s="82"/>
      <c r="CX14" s="82"/>
      <c r="CY14" s="82" t="s">
        <v>343</v>
      </c>
      <c r="CZ14" s="82"/>
      <c r="DA14" s="82" t="s">
        <v>343</v>
      </c>
      <c r="DB14" s="82"/>
      <c r="DC14" s="82"/>
      <c r="DE14" s="82" t="s">
        <v>164</v>
      </c>
      <c r="DF14" s="82"/>
      <c r="DH14" s="82" t="s">
        <v>164</v>
      </c>
      <c r="DI14" s="82"/>
      <c r="DK14" s="91" t="s">
        <v>343</v>
      </c>
      <c r="DL14" s="82" t="s">
        <v>343</v>
      </c>
      <c r="DM14" s="82" t="s">
        <v>343</v>
      </c>
      <c r="DN14" s="82"/>
      <c r="DO14" s="91" t="s">
        <v>343</v>
      </c>
      <c r="DQ14" s="91"/>
      <c r="DS14" s="82" t="s">
        <v>343</v>
      </c>
      <c r="DT14" s="82" t="s">
        <v>343</v>
      </c>
      <c r="DU14" s="82"/>
      <c r="DV14" s="82" t="s">
        <v>343</v>
      </c>
      <c r="DW14" s="82"/>
      <c r="DX14" s="82"/>
    </row>
    <row r="15" spans="1:128" x14ac:dyDescent="0.2">
      <c r="A15" s="74" t="s">
        <v>608</v>
      </c>
      <c r="B15" s="74" t="s">
        <v>57</v>
      </c>
      <c r="C15" s="92" t="s">
        <v>11</v>
      </c>
      <c r="D15" s="93"/>
      <c r="E15" s="92" t="s">
        <v>368</v>
      </c>
      <c r="F15" s="94"/>
      <c r="G15" s="84">
        <f>IF(E15="i",5,IF(E15="ii",7.5,IF(E15="iii",12.5,IF(E15="iv",37.5,IF(E15="v",50,IF(E15="","","Invalid"))))))</f>
        <v>12.5</v>
      </c>
      <c r="H15" s="92" t="s">
        <v>4</v>
      </c>
      <c r="I15" s="92" t="s">
        <v>4</v>
      </c>
      <c r="J15" s="35"/>
      <c r="K15" s="92">
        <v>4</v>
      </c>
      <c r="L15" s="92">
        <v>3</v>
      </c>
      <c r="M15" s="92">
        <v>1</v>
      </c>
      <c r="N15" s="92">
        <v>2</v>
      </c>
      <c r="O15" s="92">
        <v>6</v>
      </c>
      <c r="P15" s="92">
        <v>5</v>
      </c>
      <c r="Q15" s="92"/>
      <c r="R15" s="35"/>
      <c r="S15" s="92" t="s">
        <v>164</v>
      </c>
      <c r="T15" s="35"/>
      <c r="U15" s="92" t="s">
        <v>376</v>
      </c>
      <c r="V15" s="92" t="s">
        <v>176</v>
      </c>
      <c r="W15" s="92" t="s">
        <v>377</v>
      </c>
      <c r="X15" s="35"/>
      <c r="Y15" s="92" t="s">
        <v>167</v>
      </c>
      <c r="Z15" s="86">
        <f t="shared" si="0"/>
        <v>25</v>
      </c>
      <c r="AA15" s="95">
        <v>44501</v>
      </c>
      <c r="AB15" s="35"/>
      <c r="AC15" s="92" t="s">
        <v>164</v>
      </c>
      <c r="AD15" s="35"/>
      <c r="AE15" s="92" t="s">
        <v>164</v>
      </c>
      <c r="AF15" s="86">
        <f t="shared" si="6"/>
        <v>90</v>
      </c>
      <c r="AG15" s="35"/>
      <c r="AH15" s="92" t="s">
        <v>166</v>
      </c>
      <c r="AI15" s="86">
        <f t="shared" si="1"/>
        <v>90</v>
      </c>
      <c r="AJ15" s="92"/>
      <c r="AK15" s="35"/>
      <c r="AL15" s="92" t="s">
        <v>164</v>
      </c>
      <c r="AM15" s="92" t="s">
        <v>609</v>
      </c>
      <c r="AN15" s="35"/>
      <c r="AO15" s="92" t="s">
        <v>164</v>
      </c>
      <c r="AP15" s="87">
        <f t="shared" si="2"/>
        <v>50</v>
      </c>
      <c r="AQ15" s="35"/>
      <c r="AR15" s="92"/>
      <c r="AS15" s="92"/>
      <c r="AT15" s="92"/>
      <c r="AU15" s="92">
        <v>1</v>
      </c>
      <c r="AV15" s="92"/>
      <c r="AW15" s="35"/>
      <c r="AX15" s="92">
        <v>1</v>
      </c>
      <c r="AY15" s="92"/>
      <c r="AZ15" s="92">
        <v>2</v>
      </c>
      <c r="BA15" s="92"/>
      <c r="BB15" s="35"/>
      <c r="BC15" s="92">
        <v>1</v>
      </c>
      <c r="BD15" s="92">
        <v>1</v>
      </c>
      <c r="BE15" s="92">
        <v>1</v>
      </c>
      <c r="BF15" s="92"/>
      <c r="BG15" s="92"/>
      <c r="BH15" s="35"/>
      <c r="BI15" s="92" t="s">
        <v>167</v>
      </c>
      <c r="BJ15" s="86">
        <f t="shared" si="3"/>
        <v>50</v>
      </c>
      <c r="BK15" s="35"/>
      <c r="BL15" s="35"/>
      <c r="BM15" s="92" t="s">
        <v>164</v>
      </c>
      <c r="BN15" s="86">
        <f t="shared" si="4"/>
        <v>50</v>
      </c>
      <c r="BO15" s="35"/>
      <c r="BP15" s="92" t="s">
        <v>343</v>
      </c>
      <c r="BQ15" s="92"/>
      <c r="BR15" s="35"/>
      <c r="BS15" s="92">
        <v>1</v>
      </c>
      <c r="BT15" s="92">
        <v>2</v>
      </c>
      <c r="BU15" s="92">
        <v>3</v>
      </c>
      <c r="BV15" s="92"/>
      <c r="BW15" s="35"/>
      <c r="BX15" s="92">
        <v>3</v>
      </c>
      <c r="BY15" s="92">
        <v>2</v>
      </c>
      <c r="BZ15" s="92">
        <v>1</v>
      </c>
      <c r="CA15" s="92">
        <v>4</v>
      </c>
      <c r="CB15" s="92"/>
      <c r="CC15" s="35"/>
      <c r="CD15" s="92" t="s">
        <v>355</v>
      </c>
      <c r="CE15" s="92"/>
      <c r="CF15" s="92"/>
      <c r="CG15" s="35"/>
      <c r="CH15" s="92" t="s">
        <v>166</v>
      </c>
      <c r="CI15" s="86">
        <f t="shared" si="5"/>
        <v>7.5</v>
      </c>
      <c r="CJ15" s="35"/>
      <c r="CK15" s="92"/>
      <c r="CL15" s="92"/>
      <c r="CM15" s="92"/>
      <c r="CN15" s="92" t="s">
        <v>343</v>
      </c>
      <c r="CO15" s="92" t="s">
        <v>343</v>
      </c>
      <c r="CP15" s="92" t="s">
        <v>343</v>
      </c>
      <c r="CQ15" s="92"/>
      <c r="CR15" s="92"/>
      <c r="CS15" s="92"/>
      <c r="CT15" s="92"/>
      <c r="CU15" s="35"/>
      <c r="CV15" s="92" t="s">
        <v>343</v>
      </c>
      <c r="CW15" s="92"/>
      <c r="CX15" s="92" t="s">
        <v>343</v>
      </c>
      <c r="CY15" s="92" t="s">
        <v>343</v>
      </c>
      <c r="CZ15" s="92"/>
      <c r="DA15" s="92"/>
      <c r="DB15" s="92"/>
      <c r="DC15" s="92"/>
      <c r="DD15" s="35"/>
      <c r="DE15" s="92"/>
      <c r="DF15" s="92" t="s">
        <v>343</v>
      </c>
      <c r="DG15" s="35"/>
      <c r="DH15" s="92"/>
      <c r="DI15" s="92" t="s">
        <v>343</v>
      </c>
      <c r="DJ15" s="35"/>
      <c r="DK15" s="92" t="s">
        <v>343</v>
      </c>
      <c r="DL15" s="92" t="s">
        <v>343</v>
      </c>
      <c r="DM15" s="92" t="s">
        <v>343</v>
      </c>
      <c r="DN15" s="92"/>
      <c r="DO15" s="92"/>
      <c r="DP15" s="35"/>
      <c r="DQ15" s="92"/>
      <c r="DR15" s="35"/>
      <c r="DS15" s="92" t="s">
        <v>343</v>
      </c>
      <c r="DT15" s="92" t="s">
        <v>343</v>
      </c>
      <c r="DU15" s="92" t="s">
        <v>343</v>
      </c>
      <c r="DV15" s="92"/>
      <c r="DW15" s="92" t="s">
        <v>343</v>
      </c>
      <c r="DX15" s="92"/>
    </row>
    <row r="16" spans="1:128" x14ac:dyDescent="0.2">
      <c r="A16" s="74" t="s">
        <v>379</v>
      </c>
      <c r="B16" s="74" t="s">
        <v>57</v>
      </c>
      <c r="C16" s="92" t="s">
        <v>11</v>
      </c>
      <c r="D16" s="93">
        <v>27906976</v>
      </c>
      <c r="E16" s="92" t="s">
        <v>347</v>
      </c>
      <c r="F16" s="96"/>
      <c r="G16" s="84">
        <f>(IF(E16="i",5,IF(E16="ii",7.5,IF(E16="iii",12.5,IF(E16="iv",37.5,IF(E16="v",50,IF(E16="","","Invalid")))))))*0.4</f>
        <v>3</v>
      </c>
      <c r="H16" s="92" t="s">
        <v>4</v>
      </c>
      <c r="I16" s="92" t="s">
        <v>5</v>
      </c>
      <c r="J16" s="35"/>
      <c r="K16" s="92">
        <v>1</v>
      </c>
      <c r="L16" s="92">
        <v>3</v>
      </c>
      <c r="M16" s="92">
        <v>2</v>
      </c>
      <c r="N16" s="92">
        <v>4</v>
      </c>
      <c r="O16" s="92">
        <v>5</v>
      </c>
      <c r="P16" s="92">
        <v>6</v>
      </c>
      <c r="Q16" s="92"/>
      <c r="R16" s="35"/>
      <c r="S16" s="92" t="s">
        <v>164</v>
      </c>
      <c r="T16" s="35"/>
      <c r="U16" s="92" t="s">
        <v>610</v>
      </c>
      <c r="V16" s="92" t="s">
        <v>166</v>
      </c>
      <c r="W16" s="92"/>
      <c r="X16" s="35"/>
      <c r="Y16" s="92" t="s">
        <v>168</v>
      </c>
      <c r="Z16" s="86">
        <f t="shared" si="0"/>
        <v>15</v>
      </c>
      <c r="AA16" s="95" t="s">
        <v>611</v>
      </c>
      <c r="AB16" s="35"/>
      <c r="AC16" s="92"/>
      <c r="AD16" s="35"/>
      <c r="AE16" s="92" t="s">
        <v>166</v>
      </c>
      <c r="AF16" s="86">
        <f t="shared" si="6"/>
        <v>70</v>
      </c>
      <c r="AG16" s="35"/>
      <c r="AH16" s="92" t="s">
        <v>166</v>
      </c>
      <c r="AI16" s="86">
        <f t="shared" si="1"/>
        <v>90</v>
      </c>
      <c r="AJ16" s="92"/>
      <c r="AK16" s="35"/>
      <c r="AL16" s="92" t="s">
        <v>382</v>
      </c>
      <c r="AM16" s="97"/>
      <c r="AN16" s="35"/>
      <c r="AO16" s="92" t="s">
        <v>168</v>
      </c>
      <c r="AP16" s="87" t="str">
        <f t="shared" si="2"/>
        <v>5</v>
      </c>
      <c r="AQ16" s="35"/>
      <c r="AR16" s="92">
        <v>2</v>
      </c>
      <c r="AS16" s="92">
        <v>3</v>
      </c>
      <c r="AT16" s="92">
        <v>2</v>
      </c>
      <c r="AU16" s="92">
        <v>4</v>
      </c>
      <c r="AV16" s="92"/>
      <c r="AW16" s="35"/>
      <c r="AX16" s="92">
        <v>1</v>
      </c>
      <c r="AY16" s="92">
        <v>3</v>
      </c>
      <c r="AZ16" s="92">
        <v>2</v>
      </c>
      <c r="BA16" s="92"/>
      <c r="BB16" s="35"/>
      <c r="BC16" s="92">
        <v>2</v>
      </c>
      <c r="BD16" s="92">
        <v>4</v>
      </c>
      <c r="BE16" s="92">
        <v>1</v>
      </c>
      <c r="BF16" s="92">
        <v>3</v>
      </c>
      <c r="BG16" s="92"/>
      <c r="BH16" s="35"/>
      <c r="BI16" s="92" t="s">
        <v>166</v>
      </c>
      <c r="BJ16" s="86">
        <f t="shared" si="3"/>
        <v>70</v>
      </c>
      <c r="BK16" s="35"/>
      <c r="BL16" s="35"/>
      <c r="BM16" s="92" t="s">
        <v>164</v>
      </c>
      <c r="BN16" s="86">
        <f t="shared" si="4"/>
        <v>50</v>
      </c>
      <c r="BO16" s="35"/>
      <c r="BP16" s="92"/>
      <c r="BQ16" s="92" t="s">
        <v>340</v>
      </c>
      <c r="BR16" s="35"/>
      <c r="BS16" s="92">
        <v>1</v>
      </c>
      <c r="BT16" s="92">
        <v>3</v>
      </c>
      <c r="BU16" s="92">
        <v>2</v>
      </c>
      <c r="BV16" s="92"/>
      <c r="BW16" s="35"/>
      <c r="BX16" s="92">
        <v>2</v>
      </c>
      <c r="BY16" s="92">
        <v>4</v>
      </c>
      <c r="BZ16" s="92">
        <v>3</v>
      </c>
      <c r="CA16" s="92">
        <v>1</v>
      </c>
      <c r="CB16" s="92"/>
      <c r="CC16" s="35"/>
      <c r="CD16" s="92"/>
      <c r="CE16" s="92" t="s">
        <v>166</v>
      </c>
      <c r="CF16" s="92"/>
      <c r="CG16" s="35"/>
      <c r="CH16" s="92" t="s">
        <v>164</v>
      </c>
      <c r="CI16" s="86">
        <f t="shared" si="5"/>
        <v>5</v>
      </c>
      <c r="CJ16" s="35"/>
      <c r="CK16" s="92"/>
      <c r="CL16" s="92"/>
      <c r="CM16" s="92"/>
      <c r="CN16" s="92"/>
      <c r="CO16" s="92" t="s">
        <v>343</v>
      </c>
      <c r="CP16" s="92"/>
      <c r="CQ16" s="92"/>
      <c r="CR16" s="92" t="s">
        <v>343</v>
      </c>
      <c r="CS16" s="92" t="s">
        <v>343</v>
      </c>
      <c r="CT16" s="92"/>
      <c r="CU16" s="35"/>
      <c r="CV16" s="92"/>
      <c r="CW16" s="92"/>
      <c r="CX16" s="92" t="s">
        <v>343</v>
      </c>
      <c r="CY16" s="92" t="s">
        <v>343</v>
      </c>
      <c r="CZ16" s="92"/>
      <c r="DA16" s="92"/>
      <c r="DB16" s="92"/>
      <c r="DC16" s="92"/>
      <c r="DD16" s="35"/>
      <c r="DE16" s="92"/>
      <c r="DF16" s="92" t="s">
        <v>343</v>
      </c>
      <c r="DG16" s="35"/>
      <c r="DH16" s="92"/>
      <c r="DI16" s="92" t="s">
        <v>343</v>
      </c>
      <c r="DJ16" s="35"/>
      <c r="DK16" s="92" t="s">
        <v>343</v>
      </c>
      <c r="DL16" s="82" t="s">
        <v>343</v>
      </c>
      <c r="DM16" s="92"/>
      <c r="DN16" s="92"/>
      <c r="DO16" s="92"/>
      <c r="DP16" s="35"/>
      <c r="DQ16" s="92"/>
      <c r="DR16" s="35"/>
      <c r="DS16" s="92" t="s">
        <v>343</v>
      </c>
      <c r="DT16" s="92" t="s">
        <v>343</v>
      </c>
      <c r="DU16" s="92"/>
      <c r="DV16" s="92"/>
      <c r="DW16" s="92" t="s">
        <v>343</v>
      </c>
      <c r="DX16" s="92"/>
    </row>
    <row r="17" spans="1:128" x14ac:dyDescent="0.2">
      <c r="A17" s="74" t="s">
        <v>383</v>
      </c>
      <c r="B17" s="74" t="s">
        <v>57</v>
      </c>
      <c r="C17" s="92" t="s">
        <v>13</v>
      </c>
      <c r="D17" s="93">
        <v>127378640</v>
      </c>
      <c r="E17" s="92" t="s">
        <v>335</v>
      </c>
      <c r="F17" s="94"/>
      <c r="G17" s="84">
        <f>IF(E17="i",5,IF(E17="ii",7.5,IF(E17="iii",12.5,IF(E17="iv",37.5,IF(E17="v",50,IF(E17="","","Invalid"))))))</f>
        <v>37.5</v>
      </c>
      <c r="H17" s="92" t="s">
        <v>4</v>
      </c>
      <c r="I17" s="92" t="s">
        <v>4</v>
      </c>
      <c r="J17" s="35"/>
      <c r="K17" s="92">
        <v>3</v>
      </c>
      <c r="L17" s="92"/>
      <c r="M17" s="92">
        <v>2</v>
      </c>
      <c r="N17" s="92"/>
      <c r="O17" s="92"/>
      <c r="P17" s="92">
        <v>4</v>
      </c>
      <c r="Q17" s="92">
        <v>1</v>
      </c>
      <c r="R17" s="35"/>
      <c r="S17" s="92" t="s">
        <v>164</v>
      </c>
      <c r="T17" s="35"/>
      <c r="U17" s="92">
        <v>2023</v>
      </c>
      <c r="V17" s="92" t="s">
        <v>164</v>
      </c>
      <c r="W17" s="92"/>
      <c r="X17" s="35"/>
      <c r="Y17" s="92" t="s">
        <v>356</v>
      </c>
      <c r="Z17" s="86">
        <f t="shared" si="0"/>
        <v>2.5</v>
      </c>
      <c r="AA17" s="92"/>
      <c r="AB17" s="35"/>
      <c r="AC17" s="92" t="s">
        <v>164</v>
      </c>
      <c r="AD17" s="35"/>
      <c r="AE17" s="92" t="s">
        <v>166</v>
      </c>
      <c r="AF17" s="86">
        <f t="shared" si="6"/>
        <v>70</v>
      </c>
      <c r="AG17" s="35"/>
      <c r="AH17" s="92" t="s">
        <v>166</v>
      </c>
      <c r="AI17" s="86">
        <f t="shared" si="1"/>
        <v>90</v>
      </c>
      <c r="AJ17" s="92"/>
      <c r="AK17" s="35"/>
      <c r="AL17" s="92" t="s">
        <v>392</v>
      </c>
      <c r="AM17" s="92" t="s">
        <v>612</v>
      </c>
      <c r="AN17" s="35"/>
      <c r="AO17" s="92" t="s">
        <v>613</v>
      </c>
      <c r="AP17" s="87" t="str">
        <f t="shared" si="2"/>
        <v>Invalid</v>
      </c>
      <c r="AQ17" s="35"/>
      <c r="AR17" s="92"/>
      <c r="AS17" s="92"/>
      <c r="AT17" s="92">
        <v>1</v>
      </c>
      <c r="AU17" s="92">
        <v>1</v>
      </c>
      <c r="AV17" s="92"/>
      <c r="AW17" s="35"/>
      <c r="AX17" s="92">
        <v>1</v>
      </c>
      <c r="AY17" s="92">
        <v>3</v>
      </c>
      <c r="AZ17" s="92">
        <v>2</v>
      </c>
      <c r="BA17" s="92"/>
      <c r="BB17" s="35"/>
      <c r="BC17" s="92"/>
      <c r="BD17" s="92">
        <v>1</v>
      </c>
      <c r="BE17" s="92">
        <v>2</v>
      </c>
      <c r="BF17" s="92"/>
      <c r="BG17" s="92"/>
      <c r="BH17" s="35"/>
      <c r="BI17" s="92" t="s">
        <v>164</v>
      </c>
      <c r="BJ17" s="86">
        <f t="shared" si="3"/>
        <v>90</v>
      </c>
      <c r="BK17" s="35"/>
      <c r="BL17" s="35"/>
      <c r="BM17" s="92" t="s">
        <v>164</v>
      </c>
      <c r="BN17" s="86">
        <f t="shared" si="4"/>
        <v>50</v>
      </c>
      <c r="BO17" s="35"/>
      <c r="BP17" s="92" t="s">
        <v>343</v>
      </c>
      <c r="BQ17" s="92"/>
      <c r="BR17" s="35"/>
      <c r="BS17" s="92">
        <v>1</v>
      </c>
      <c r="BT17" s="92">
        <v>3</v>
      </c>
      <c r="BU17" s="92">
        <v>2</v>
      </c>
      <c r="BV17" s="92"/>
      <c r="BW17" s="35"/>
      <c r="BX17" s="92"/>
      <c r="BY17" s="92">
        <v>1</v>
      </c>
      <c r="BZ17" s="92">
        <v>2</v>
      </c>
      <c r="CA17" s="92"/>
      <c r="CB17" s="92"/>
      <c r="CC17" s="35"/>
      <c r="CD17" s="92"/>
      <c r="CE17" s="92"/>
      <c r="CF17" s="92" t="s">
        <v>343</v>
      </c>
      <c r="CG17" s="35"/>
      <c r="CH17" s="92" t="s">
        <v>164</v>
      </c>
      <c r="CI17" s="86">
        <f t="shared" si="5"/>
        <v>5</v>
      </c>
      <c r="CJ17" s="35"/>
      <c r="CK17" s="92"/>
      <c r="CL17" s="92"/>
      <c r="CM17" s="92"/>
      <c r="CN17" s="92"/>
      <c r="CO17" s="92" t="s">
        <v>343</v>
      </c>
      <c r="CP17" s="92"/>
      <c r="CQ17" s="92"/>
      <c r="CR17" s="92"/>
      <c r="CS17" s="92"/>
      <c r="CT17" s="92" t="s">
        <v>343</v>
      </c>
      <c r="CU17" s="35"/>
      <c r="CV17" s="92"/>
      <c r="CW17" s="92"/>
      <c r="CX17" s="92" t="s">
        <v>343</v>
      </c>
      <c r="CY17" s="92" t="s">
        <v>343</v>
      </c>
      <c r="CZ17" s="92"/>
      <c r="DA17" s="92"/>
      <c r="DB17" s="92"/>
      <c r="DC17" s="92"/>
      <c r="DD17" s="35"/>
      <c r="DE17" s="92"/>
      <c r="DF17" s="92" t="s">
        <v>343</v>
      </c>
      <c r="DG17" s="35"/>
      <c r="DH17" s="92"/>
      <c r="DI17" s="92" t="s">
        <v>343</v>
      </c>
      <c r="DJ17" s="35"/>
      <c r="DK17" s="92">
        <v>2</v>
      </c>
      <c r="DL17" s="92"/>
      <c r="DM17" s="92">
        <v>1</v>
      </c>
      <c r="DN17" s="92">
        <v>3</v>
      </c>
      <c r="DO17" s="92"/>
      <c r="DP17" s="35"/>
      <c r="DQ17" s="92"/>
      <c r="DR17" s="35"/>
      <c r="DS17" s="92" t="s">
        <v>343</v>
      </c>
      <c r="DT17" s="92" t="s">
        <v>343</v>
      </c>
      <c r="DU17" s="92"/>
      <c r="DV17" s="92" t="s">
        <v>343</v>
      </c>
      <c r="DW17" s="92"/>
      <c r="DX17" s="92"/>
    </row>
    <row r="18" spans="1:128" x14ac:dyDescent="0.2">
      <c r="A18" s="74" t="s">
        <v>387</v>
      </c>
      <c r="B18" s="74" t="s">
        <v>57</v>
      </c>
      <c r="C18" s="92" t="s">
        <v>13</v>
      </c>
      <c r="D18" s="93">
        <v>100970873</v>
      </c>
      <c r="E18" s="92" t="s">
        <v>368</v>
      </c>
      <c r="F18" s="94"/>
      <c r="G18" s="84">
        <f>IF(E18="i",5,IF(E18="ii",7.5,IF(E18="iii",12.5,IF(E18="iv",37.5,IF(E18="v",50,IF(E18="","","Invalid"))))))</f>
        <v>12.5</v>
      </c>
      <c r="H18" s="92" t="s">
        <v>4</v>
      </c>
      <c r="I18" s="92" t="s">
        <v>4</v>
      </c>
      <c r="J18" s="35"/>
      <c r="K18" s="92">
        <v>2</v>
      </c>
      <c r="L18" s="92"/>
      <c r="M18" s="92">
        <v>1</v>
      </c>
      <c r="N18" s="92">
        <v>3</v>
      </c>
      <c r="O18" s="92">
        <v>3</v>
      </c>
      <c r="P18" s="92">
        <v>3</v>
      </c>
      <c r="Q18" s="92"/>
      <c r="R18" s="35"/>
      <c r="S18" s="92" t="s">
        <v>164</v>
      </c>
      <c r="T18" s="35"/>
      <c r="U18" s="92">
        <v>2020</v>
      </c>
      <c r="V18" s="92" t="s">
        <v>164</v>
      </c>
      <c r="W18" s="92"/>
      <c r="X18" s="35"/>
      <c r="Y18" s="92" t="s">
        <v>166</v>
      </c>
      <c r="Z18" s="86">
        <f t="shared" si="0"/>
        <v>40</v>
      </c>
      <c r="AA18" s="95">
        <v>44197</v>
      </c>
      <c r="AB18" s="35"/>
      <c r="AC18" s="92" t="s">
        <v>164</v>
      </c>
      <c r="AD18" s="35"/>
      <c r="AE18" s="92" t="s">
        <v>164</v>
      </c>
      <c r="AF18" s="86">
        <f t="shared" si="6"/>
        <v>90</v>
      </c>
      <c r="AG18" s="35"/>
      <c r="AH18" s="92" t="s">
        <v>166</v>
      </c>
      <c r="AI18" s="86">
        <f t="shared" si="1"/>
        <v>90</v>
      </c>
      <c r="AJ18" s="92"/>
      <c r="AK18" s="35"/>
      <c r="AL18" s="92" t="s">
        <v>362</v>
      </c>
      <c r="AM18" s="92" t="s">
        <v>614</v>
      </c>
      <c r="AN18" s="35"/>
      <c r="AO18" s="92" t="s">
        <v>166</v>
      </c>
      <c r="AP18" s="87">
        <f t="shared" si="2"/>
        <v>38</v>
      </c>
      <c r="AQ18" s="35"/>
      <c r="AR18" s="92">
        <v>1</v>
      </c>
      <c r="AS18" s="92"/>
      <c r="AT18" s="92">
        <v>2</v>
      </c>
      <c r="AU18" s="92">
        <v>3</v>
      </c>
      <c r="AV18" s="92"/>
      <c r="AW18" s="35"/>
      <c r="AX18" s="92"/>
      <c r="AY18" s="92">
        <v>1</v>
      </c>
      <c r="AZ18" s="92">
        <v>2</v>
      </c>
      <c r="BA18" s="92">
        <v>3</v>
      </c>
      <c r="BB18" s="35"/>
      <c r="BC18" s="92"/>
      <c r="BD18" s="92">
        <v>1</v>
      </c>
      <c r="BE18" s="92">
        <v>1</v>
      </c>
      <c r="BF18" s="92">
        <v>1</v>
      </c>
      <c r="BG18" s="92"/>
      <c r="BH18" s="35"/>
      <c r="BI18" s="92" t="s">
        <v>164</v>
      </c>
      <c r="BJ18" s="86">
        <f t="shared" si="3"/>
        <v>90</v>
      </c>
      <c r="BK18" s="35"/>
      <c r="BL18" s="35"/>
      <c r="BM18" s="92" t="s">
        <v>179</v>
      </c>
      <c r="BN18" s="86" t="str">
        <f t="shared" si="4"/>
        <v>Invalid</v>
      </c>
      <c r="BO18" s="35"/>
      <c r="BP18" s="92" t="s">
        <v>343</v>
      </c>
      <c r="BQ18" s="92"/>
      <c r="BR18" s="35"/>
      <c r="BS18" s="92">
        <v>2</v>
      </c>
      <c r="BT18" s="92"/>
      <c r="BU18" s="92">
        <v>3</v>
      </c>
      <c r="BV18" s="92">
        <v>1</v>
      </c>
      <c r="BW18" s="35"/>
      <c r="BX18" s="92"/>
      <c r="BY18" s="92">
        <v>3</v>
      </c>
      <c r="BZ18" s="92">
        <v>2</v>
      </c>
      <c r="CA18" s="92">
        <v>1</v>
      </c>
      <c r="CB18" s="92"/>
      <c r="CC18" s="35"/>
      <c r="CD18" s="92"/>
      <c r="CE18" s="92"/>
      <c r="CF18" s="92" t="s">
        <v>343</v>
      </c>
      <c r="CG18" s="35"/>
      <c r="CH18" s="92" t="s">
        <v>164</v>
      </c>
      <c r="CI18" s="86">
        <f t="shared" si="5"/>
        <v>5</v>
      </c>
      <c r="CJ18" s="35"/>
      <c r="CK18" s="92"/>
      <c r="CL18" s="92"/>
      <c r="CM18" s="92"/>
      <c r="CN18" s="92" t="s">
        <v>343</v>
      </c>
      <c r="CO18" s="92"/>
      <c r="CP18" s="92"/>
      <c r="CQ18" s="92" t="s">
        <v>343</v>
      </c>
      <c r="CR18" s="92"/>
      <c r="CS18" s="92"/>
      <c r="CT18" s="92"/>
      <c r="CU18" s="35"/>
      <c r="CV18" s="92" t="s">
        <v>343</v>
      </c>
      <c r="CW18" s="92" t="s">
        <v>343</v>
      </c>
      <c r="CX18" s="92"/>
      <c r="CY18" s="92" t="s">
        <v>343</v>
      </c>
      <c r="CZ18" s="92"/>
      <c r="DA18" s="92" t="s">
        <v>343</v>
      </c>
      <c r="DB18" s="92" t="s">
        <v>343</v>
      </c>
      <c r="DC18" s="92"/>
      <c r="DD18" s="35"/>
      <c r="DE18" s="92" t="s">
        <v>343</v>
      </c>
      <c r="DF18" s="92"/>
      <c r="DG18" s="35"/>
      <c r="DH18" s="92" t="s">
        <v>343</v>
      </c>
      <c r="DI18" s="92"/>
      <c r="DJ18" s="35"/>
      <c r="DK18" s="92">
        <v>1</v>
      </c>
      <c r="DL18" s="92">
        <v>1</v>
      </c>
      <c r="DM18" s="92"/>
      <c r="DN18" s="92">
        <v>3</v>
      </c>
      <c r="DO18" s="92"/>
      <c r="DP18" s="35"/>
      <c r="DQ18" s="92"/>
      <c r="DR18" s="35"/>
      <c r="DS18" s="92">
        <v>2</v>
      </c>
      <c r="DT18" s="92">
        <v>1</v>
      </c>
      <c r="DU18" s="92">
        <v>3</v>
      </c>
      <c r="DV18" s="92"/>
      <c r="DW18" s="92"/>
      <c r="DX18" s="92"/>
    </row>
    <row r="19" spans="1:128" x14ac:dyDescent="0.2">
      <c r="A19" s="74" t="s">
        <v>389</v>
      </c>
      <c r="B19" s="74" t="s">
        <v>57</v>
      </c>
      <c r="C19" s="92" t="s">
        <v>12</v>
      </c>
      <c r="D19" s="93">
        <v>72093023</v>
      </c>
      <c r="E19" s="92" t="s">
        <v>371</v>
      </c>
      <c r="F19" s="94"/>
      <c r="G19" s="84">
        <f>(IF(E19="i",5,IF(E19="ii",7.5,IF(E19="iii",12.5,IF(E19="iv",37.5,IF(E19="v",50,IF(E19="","","Invalid")))))))*0.6</f>
        <v>30</v>
      </c>
      <c r="H19" s="92" t="s">
        <v>4</v>
      </c>
      <c r="I19" s="92" t="s">
        <v>4</v>
      </c>
      <c r="J19" s="35"/>
      <c r="K19" s="92">
        <v>5</v>
      </c>
      <c r="L19" s="92">
        <v>3</v>
      </c>
      <c r="M19" s="92">
        <v>1</v>
      </c>
      <c r="N19" s="92">
        <v>4</v>
      </c>
      <c r="O19" s="92">
        <v>6</v>
      </c>
      <c r="P19" s="92">
        <v>2</v>
      </c>
      <c r="Q19" s="92"/>
      <c r="R19" s="35"/>
      <c r="S19" s="92" t="s">
        <v>164</v>
      </c>
      <c r="T19" s="35"/>
      <c r="U19" s="92" t="s">
        <v>390</v>
      </c>
      <c r="V19" s="92" t="s">
        <v>355</v>
      </c>
      <c r="W19" s="92"/>
      <c r="X19" s="35"/>
      <c r="Y19" s="92" t="s">
        <v>167</v>
      </c>
      <c r="Z19" s="86">
        <f t="shared" si="0"/>
        <v>25</v>
      </c>
      <c r="AA19" s="92"/>
      <c r="AB19" s="35"/>
      <c r="AC19" s="92" t="s">
        <v>168</v>
      </c>
      <c r="AD19" s="35"/>
      <c r="AE19" s="92" t="s">
        <v>166</v>
      </c>
      <c r="AF19" s="86">
        <f t="shared" si="6"/>
        <v>70</v>
      </c>
      <c r="AG19" s="35"/>
      <c r="AH19" s="92" t="s">
        <v>167</v>
      </c>
      <c r="AI19" s="86">
        <f t="shared" si="1"/>
        <v>20</v>
      </c>
      <c r="AJ19" s="92"/>
      <c r="AK19" s="35"/>
      <c r="AL19" s="92" t="s">
        <v>164</v>
      </c>
      <c r="AM19" s="92"/>
      <c r="AN19" s="35"/>
      <c r="AO19" s="92" t="s">
        <v>167</v>
      </c>
      <c r="AP19" s="87">
        <f t="shared" si="2"/>
        <v>15.5</v>
      </c>
      <c r="AQ19" s="35"/>
      <c r="AR19" s="92"/>
      <c r="AS19" s="92"/>
      <c r="AT19" s="92">
        <v>2</v>
      </c>
      <c r="AU19" s="92">
        <v>1</v>
      </c>
      <c r="AV19" s="92"/>
      <c r="AW19" s="35"/>
      <c r="AX19" s="92">
        <v>1</v>
      </c>
      <c r="AY19" s="92">
        <v>2</v>
      </c>
      <c r="AZ19" s="92">
        <v>3</v>
      </c>
      <c r="BA19" s="92"/>
      <c r="BB19" s="35"/>
      <c r="BC19" s="92"/>
      <c r="BD19" s="92" t="s">
        <v>343</v>
      </c>
      <c r="BE19" s="92" t="s">
        <v>343</v>
      </c>
      <c r="BF19" s="92" t="s">
        <v>343</v>
      </c>
      <c r="BG19" s="92"/>
      <c r="BH19" s="35"/>
      <c r="BI19" s="92" t="s">
        <v>166</v>
      </c>
      <c r="BJ19" s="86">
        <f t="shared" si="3"/>
        <v>70</v>
      </c>
      <c r="BK19" s="35"/>
      <c r="BL19" s="35"/>
      <c r="BM19" s="92" t="s">
        <v>167</v>
      </c>
      <c r="BN19" s="86">
        <f t="shared" si="4"/>
        <v>15.5</v>
      </c>
      <c r="BO19" s="35"/>
      <c r="BP19" s="92" t="s">
        <v>343</v>
      </c>
      <c r="BQ19" s="92"/>
      <c r="BR19" s="35"/>
      <c r="BS19" s="92">
        <v>1</v>
      </c>
      <c r="BT19" s="92"/>
      <c r="BU19" s="82"/>
      <c r="BV19" s="92"/>
      <c r="BW19" s="35"/>
      <c r="BX19" s="92">
        <v>3</v>
      </c>
      <c r="BY19" s="92">
        <v>2</v>
      </c>
      <c r="BZ19" s="92">
        <v>1</v>
      </c>
      <c r="CA19" s="92">
        <v>4</v>
      </c>
      <c r="CB19" s="92"/>
      <c r="CC19" s="35"/>
      <c r="CD19" s="92"/>
      <c r="CE19" s="92" t="s">
        <v>166</v>
      </c>
      <c r="CF19" s="92" t="s">
        <v>343</v>
      </c>
      <c r="CG19" s="35"/>
      <c r="CH19" s="92" t="s">
        <v>168</v>
      </c>
      <c r="CI19" s="86">
        <f t="shared" si="5"/>
        <v>35.5</v>
      </c>
      <c r="CJ19" s="35"/>
      <c r="CK19" s="92"/>
      <c r="CL19" s="92"/>
      <c r="CM19" s="92"/>
      <c r="CN19" s="92"/>
      <c r="CO19" s="92" t="s">
        <v>343</v>
      </c>
      <c r="CP19" s="92"/>
      <c r="CQ19" s="92"/>
      <c r="CR19" s="92" t="s">
        <v>343</v>
      </c>
      <c r="CS19" s="92" t="s">
        <v>343</v>
      </c>
      <c r="CT19" s="92"/>
      <c r="CU19" s="35"/>
      <c r="CV19" s="92" t="s">
        <v>343</v>
      </c>
      <c r="CW19" s="92"/>
      <c r="CX19" s="92"/>
      <c r="CY19" s="92" t="s">
        <v>343</v>
      </c>
      <c r="CZ19" s="92"/>
      <c r="DA19" s="92" t="s">
        <v>343</v>
      </c>
      <c r="DB19" s="92"/>
      <c r="DC19" s="92"/>
      <c r="DD19" s="35"/>
      <c r="DE19" s="92" t="s">
        <v>343</v>
      </c>
      <c r="DF19" s="92"/>
      <c r="DG19" s="35"/>
      <c r="DH19" s="92" t="s">
        <v>343</v>
      </c>
      <c r="DI19" s="92"/>
      <c r="DJ19" s="35"/>
      <c r="DK19" s="92" t="s">
        <v>343</v>
      </c>
      <c r="DL19" s="92" t="s">
        <v>343</v>
      </c>
      <c r="DM19" s="92"/>
      <c r="DN19" s="92" t="s">
        <v>343</v>
      </c>
      <c r="DO19" s="92"/>
      <c r="DP19" s="35"/>
      <c r="DQ19" s="92"/>
      <c r="DR19" s="35"/>
      <c r="DS19" s="92" t="s">
        <v>343</v>
      </c>
      <c r="DT19" s="92"/>
      <c r="DU19" s="92" t="s">
        <v>343</v>
      </c>
      <c r="DV19" s="92"/>
      <c r="DW19" s="92" t="s">
        <v>343</v>
      </c>
      <c r="DX19" s="92"/>
    </row>
    <row r="20" spans="1:128" x14ac:dyDescent="0.2">
      <c r="A20" s="74" t="s">
        <v>391</v>
      </c>
      <c r="B20" s="74" t="s">
        <v>57</v>
      </c>
      <c r="C20" s="92" t="s">
        <v>12</v>
      </c>
      <c r="D20" s="93">
        <v>49612403</v>
      </c>
      <c r="E20" s="98" t="s">
        <v>335</v>
      </c>
      <c r="F20" s="94"/>
      <c r="G20" s="84">
        <f>IF(E20="i",5,IF(E20="ii",7.5,IF(E20="iii",12.5,IF(E20="iv",37.5,IF(E20="v",50,IF(E20="","","Invalid"))))))</f>
        <v>37.5</v>
      </c>
      <c r="H20" s="92" t="s">
        <v>4</v>
      </c>
      <c r="I20" s="92" t="s">
        <v>5</v>
      </c>
      <c r="J20" s="35"/>
      <c r="K20" s="92">
        <v>3</v>
      </c>
      <c r="L20" s="92">
        <v>2</v>
      </c>
      <c r="M20" s="92">
        <v>1</v>
      </c>
      <c r="N20" s="92">
        <v>4</v>
      </c>
      <c r="O20" s="92">
        <v>5</v>
      </c>
      <c r="P20" s="92">
        <v>6</v>
      </c>
      <c r="Q20" s="92"/>
      <c r="R20" s="35"/>
      <c r="S20" s="92" t="s">
        <v>164</v>
      </c>
      <c r="T20" s="35"/>
      <c r="U20" s="92" t="s">
        <v>376</v>
      </c>
      <c r="V20" s="92" t="s">
        <v>164</v>
      </c>
      <c r="W20" s="92"/>
      <c r="X20" s="35"/>
      <c r="Y20" s="92" t="s">
        <v>164</v>
      </c>
      <c r="Z20" s="86">
        <f t="shared" si="0"/>
        <v>50</v>
      </c>
      <c r="AA20" s="92"/>
      <c r="AB20" s="35"/>
      <c r="AC20" s="92" t="s">
        <v>164</v>
      </c>
      <c r="AD20" s="35"/>
      <c r="AE20" s="92" t="s">
        <v>167</v>
      </c>
      <c r="AF20" s="86">
        <f t="shared" si="6"/>
        <v>50</v>
      </c>
      <c r="AG20" s="35"/>
      <c r="AH20" s="92" t="s">
        <v>167</v>
      </c>
      <c r="AI20" s="86">
        <f t="shared" si="1"/>
        <v>20</v>
      </c>
      <c r="AJ20" s="92"/>
      <c r="AK20" s="35"/>
      <c r="AL20" s="92" t="s">
        <v>392</v>
      </c>
      <c r="AM20" s="92"/>
      <c r="AN20" s="35"/>
      <c r="AO20" s="92" t="s">
        <v>164</v>
      </c>
      <c r="AP20" s="87">
        <f t="shared" si="2"/>
        <v>50</v>
      </c>
      <c r="AQ20" s="35"/>
      <c r="AR20" s="92"/>
      <c r="AS20" s="92">
        <v>2</v>
      </c>
      <c r="AT20" s="92">
        <v>3</v>
      </c>
      <c r="AU20" s="92">
        <v>1</v>
      </c>
      <c r="AV20" s="92"/>
      <c r="AW20" s="35"/>
      <c r="AX20" s="92">
        <v>1</v>
      </c>
      <c r="AY20" s="92">
        <v>3</v>
      </c>
      <c r="AZ20" s="92">
        <v>2</v>
      </c>
      <c r="BA20" s="92"/>
      <c r="BB20" s="35"/>
      <c r="BC20" s="92">
        <v>1</v>
      </c>
      <c r="BD20" s="92">
        <v>2</v>
      </c>
      <c r="BE20" s="92">
        <v>3</v>
      </c>
      <c r="BF20" s="92"/>
      <c r="BG20" s="92"/>
      <c r="BH20" s="35"/>
      <c r="BI20" s="92" t="s">
        <v>167</v>
      </c>
      <c r="BJ20" s="86">
        <f t="shared" si="3"/>
        <v>50</v>
      </c>
      <c r="BK20" s="35"/>
      <c r="BL20" s="35"/>
      <c r="BM20" s="92" t="s">
        <v>168</v>
      </c>
      <c r="BN20" s="86">
        <f t="shared" si="4"/>
        <v>2.5</v>
      </c>
      <c r="BO20" s="35"/>
      <c r="BP20" s="92" t="s">
        <v>343</v>
      </c>
      <c r="BQ20" s="92"/>
      <c r="BR20" s="35"/>
      <c r="BS20" s="92">
        <v>1</v>
      </c>
      <c r="BT20" s="92">
        <v>3</v>
      </c>
      <c r="BU20" s="92">
        <v>2</v>
      </c>
      <c r="BV20" s="92"/>
      <c r="BW20" s="35"/>
      <c r="BX20" s="92">
        <v>4</v>
      </c>
      <c r="BY20" s="92">
        <v>3</v>
      </c>
      <c r="BZ20" s="92">
        <v>2</v>
      </c>
      <c r="CA20" s="92">
        <v>1</v>
      </c>
      <c r="CB20" s="92"/>
      <c r="CC20" s="35"/>
      <c r="CD20" s="92"/>
      <c r="CE20" s="92" t="s">
        <v>166</v>
      </c>
      <c r="CF20" s="92"/>
      <c r="CG20" s="35"/>
      <c r="CH20" s="92" t="s">
        <v>168</v>
      </c>
      <c r="CI20" s="86">
        <f t="shared" si="5"/>
        <v>35.5</v>
      </c>
      <c r="CJ20" s="35"/>
      <c r="CK20" s="92"/>
      <c r="CL20" s="92" t="s">
        <v>343</v>
      </c>
      <c r="CM20" s="92" t="s">
        <v>343</v>
      </c>
      <c r="CN20" s="92"/>
      <c r="CO20" s="92" t="s">
        <v>343</v>
      </c>
      <c r="CP20" s="92"/>
      <c r="CQ20" s="92"/>
      <c r="CR20" s="92"/>
      <c r="CS20" s="92"/>
      <c r="CT20" s="92"/>
      <c r="CU20" s="35"/>
      <c r="CV20" s="92" t="s">
        <v>343</v>
      </c>
      <c r="CW20" s="92" t="s">
        <v>343</v>
      </c>
      <c r="CX20" s="92"/>
      <c r="CY20" s="92" t="s">
        <v>343</v>
      </c>
      <c r="CZ20" s="92"/>
      <c r="DA20" s="92" t="s">
        <v>343</v>
      </c>
      <c r="DB20" s="92"/>
      <c r="DC20" s="92"/>
      <c r="DD20" s="35"/>
      <c r="DE20" s="92" t="s">
        <v>343</v>
      </c>
      <c r="DF20" s="92"/>
      <c r="DG20" s="35"/>
      <c r="DH20" s="92" t="s">
        <v>343</v>
      </c>
      <c r="DI20" s="92"/>
      <c r="DJ20" s="35"/>
      <c r="DK20" s="92" t="s">
        <v>343</v>
      </c>
      <c r="DL20" s="92" t="s">
        <v>343</v>
      </c>
      <c r="DM20" s="92"/>
      <c r="DN20" s="92" t="s">
        <v>343</v>
      </c>
      <c r="DO20" s="92"/>
      <c r="DP20" s="35"/>
      <c r="DQ20" s="92"/>
      <c r="DR20" s="35"/>
      <c r="DS20" s="92" t="s">
        <v>343</v>
      </c>
      <c r="DT20" s="92" t="s">
        <v>343</v>
      </c>
      <c r="DU20" s="92"/>
      <c r="DV20" s="92" t="s">
        <v>343</v>
      </c>
      <c r="DW20" s="92"/>
      <c r="DX20" s="92"/>
    </row>
    <row r="21" spans="1:128" x14ac:dyDescent="0.2">
      <c r="A21" s="74" t="s">
        <v>615</v>
      </c>
      <c r="B21" s="74" t="s">
        <v>57</v>
      </c>
      <c r="C21" s="92" t="s">
        <v>393</v>
      </c>
      <c r="D21" s="93">
        <v>54263565</v>
      </c>
      <c r="E21" s="98" t="s">
        <v>335</v>
      </c>
      <c r="F21" s="94"/>
      <c r="G21" s="84">
        <f>IF(E21="i",5,IF(E21="ii",7.5,IF(E21="iii",12.5,IF(E21="iv",37.5,IF(E21="v",50,IF(E21="","","Invalid"))))))</f>
        <v>37.5</v>
      </c>
      <c r="H21" s="92" t="s">
        <v>4</v>
      </c>
      <c r="I21" s="92" t="s">
        <v>5</v>
      </c>
      <c r="J21" s="35"/>
      <c r="K21" s="92">
        <v>2</v>
      </c>
      <c r="L21" s="92"/>
      <c r="M21" s="92">
        <v>3</v>
      </c>
      <c r="N21" s="92"/>
      <c r="O21" s="92"/>
      <c r="P21" s="92"/>
      <c r="Q21" s="92">
        <v>1</v>
      </c>
      <c r="R21" s="35"/>
      <c r="S21" s="92" t="s">
        <v>166</v>
      </c>
      <c r="T21" s="35"/>
      <c r="U21" s="92" t="s">
        <v>406</v>
      </c>
      <c r="V21" s="92" t="s">
        <v>164</v>
      </c>
      <c r="W21" s="92"/>
      <c r="X21" s="35"/>
      <c r="Y21" s="92" t="s">
        <v>164</v>
      </c>
      <c r="Z21" s="86">
        <f t="shared" si="0"/>
        <v>50</v>
      </c>
      <c r="AA21" s="92"/>
      <c r="AB21" s="35"/>
      <c r="AC21" s="92" t="s">
        <v>168</v>
      </c>
      <c r="AD21" s="35"/>
      <c r="AE21" s="92" t="s">
        <v>164</v>
      </c>
      <c r="AF21" s="86">
        <f t="shared" si="6"/>
        <v>90</v>
      </c>
      <c r="AG21" s="35"/>
      <c r="AH21" s="92" t="s">
        <v>164</v>
      </c>
      <c r="AI21" s="86">
        <f t="shared" si="1"/>
        <v>95</v>
      </c>
      <c r="AJ21" s="92"/>
      <c r="AK21" s="35"/>
      <c r="AL21" s="92" t="s">
        <v>355</v>
      </c>
      <c r="AM21" s="92"/>
      <c r="AN21" s="35"/>
      <c r="AO21" s="92" t="s">
        <v>164</v>
      </c>
      <c r="AP21" s="87">
        <f t="shared" si="2"/>
        <v>50</v>
      </c>
      <c r="AQ21" s="35"/>
      <c r="AR21" s="92"/>
      <c r="AS21" s="92"/>
      <c r="AT21" s="92"/>
      <c r="AU21" s="92">
        <v>1</v>
      </c>
      <c r="AV21" s="92"/>
      <c r="AW21" s="35"/>
      <c r="AX21" s="92">
        <v>1</v>
      </c>
      <c r="AY21" s="92"/>
      <c r="AZ21" s="92"/>
      <c r="BA21" s="92"/>
      <c r="BB21" s="35"/>
      <c r="BC21" s="92">
        <v>1</v>
      </c>
      <c r="BD21" s="92">
        <v>3</v>
      </c>
      <c r="BE21" s="92">
        <v>2</v>
      </c>
      <c r="BF21" s="92"/>
      <c r="BG21" s="92"/>
      <c r="BH21" s="35"/>
      <c r="BI21" s="92" t="s">
        <v>164</v>
      </c>
      <c r="BJ21" s="86">
        <f t="shared" si="3"/>
        <v>90</v>
      </c>
      <c r="BK21" s="35"/>
      <c r="BL21" s="35"/>
      <c r="BM21" s="92" t="s">
        <v>164</v>
      </c>
      <c r="BN21" s="86">
        <f t="shared" si="4"/>
        <v>50</v>
      </c>
      <c r="BO21" s="35"/>
      <c r="BP21" s="92"/>
      <c r="BQ21" s="92" t="s">
        <v>340</v>
      </c>
      <c r="BR21" s="35"/>
      <c r="BS21" s="92">
        <v>1</v>
      </c>
      <c r="BT21" s="92"/>
      <c r="BU21" s="92"/>
      <c r="BV21" s="92">
        <v>2</v>
      </c>
      <c r="BW21" s="35"/>
      <c r="BX21" s="92"/>
      <c r="BY21" s="82">
        <v>1</v>
      </c>
      <c r="BZ21" s="92">
        <v>2</v>
      </c>
      <c r="CA21" s="92">
        <v>3</v>
      </c>
      <c r="CB21" s="92"/>
      <c r="CC21" s="35"/>
      <c r="CD21" s="92"/>
      <c r="CE21" s="92"/>
      <c r="CF21" s="92" t="s">
        <v>343</v>
      </c>
      <c r="CG21" s="35"/>
      <c r="CH21" s="92" t="s">
        <v>164</v>
      </c>
      <c r="CI21" s="86">
        <f t="shared" si="5"/>
        <v>5</v>
      </c>
      <c r="CJ21" s="35"/>
      <c r="CK21" s="92"/>
      <c r="CL21" s="92"/>
      <c r="CM21" s="92"/>
      <c r="CN21" s="92"/>
      <c r="CO21" s="92" t="s">
        <v>343</v>
      </c>
      <c r="CP21" s="92"/>
      <c r="CQ21" s="92" t="s">
        <v>343</v>
      </c>
      <c r="CR21" s="92" t="s">
        <v>343</v>
      </c>
      <c r="CS21" s="92"/>
      <c r="CT21" s="92"/>
      <c r="CU21" s="35"/>
      <c r="CV21" s="92"/>
      <c r="CW21" s="92"/>
      <c r="CX21" s="92" t="s">
        <v>343</v>
      </c>
      <c r="CY21" s="92"/>
      <c r="CZ21" s="92"/>
      <c r="DA21" s="92"/>
      <c r="DB21" s="92" t="s">
        <v>343</v>
      </c>
      <c r="DC21" s="92" t="s">
        <v>343</v>
      </c>
      <c r="DD21" s="35"/>
      <c r="DE21" s="92"/>
      <c r="DF21" s="92" t="s">
        <v>343</v>
      </c>
      <c r="DG21" s="35"/>
      <c r="DH21" s="92"/>
      <c r="DI21" s="92"/>
      <c r="DJ21" s="35"/>
      <c r="DK21" s="92" t="s">
        <v>343</v>
      </c>
      <c r="DL21" s="92"/>
      <c r="DM21" s="92"/>
      <c r="DN21" s="92" t="s">
        <v>343</v>
      </c>
      <c r="DO21" s="92"/>
      <c r="DP21" s="35"/>
      <c r="DQ21" s="92"/>
      <c r="DR21" s="35"/>
      <c r="DS21" s="92">
        <v>1</v>
      </c>
      <c r="DT21" s="92">
        <v>2</v>
      </c>
      <c r="DU21" s="92">
        <v>3</v>
      </c>
      <c r="DV21" s="92">
        <v>4</v>
      </c>
      <c r="DW21" s="92"/>
      <c r="DX21" s="92"/>
    </row>
    <row r="22" spans="1:128" x14ac:dyDescent="0.2">
      <c r="A22" s="74" t="s">
        <v>616</v>
      </c>
      <c r="B22" s="74" t="s">
        <v>57</v>
      </c>
      <c r="C22" s="92" t="s">
        <v>393</v>
      </c>
      <c r="D22" s="93">
        <v>38759689</v>
      </c>
      <c r="E22" s="92" t="s">
        <v>371</v>
      </c>
      <c r="F22" s="94"/>
      <c r="G22" s="84">
        <f>IF(E22="i",5,IF(E22="ii",7.5,IF(E22="iii",12.5,IF(E22="iv",37.5,IF(E22="v",50,IF(E22="","","Invalid"))))))</f>
        <v>50</v>
      </c>
      <c r="H22" s="92" t="s">
        <v>4</v>
      </c>
      <c r="I22" s="92" t="s">
        <v>4</v>
      </c>
      <c r="J22" s="35"/>
      <c r="K22" s="92">
        <v>1</v>
      </c>
      <c r="L22" s="92"/>
      <c r="M22" s="92">
        <v>2</v>
      </c>
      <c r="N22" s="92"/>
      <c r="O22" s="92"/>
      <c r="P22" s="92"/>
      <c r="Q22" s="92"/>
      <c r="R22" s="35"/>
      <c r="S22" s="92" t="s">
        <v>166</v>
      </c>
      <c r="T22" s="35"/>
      <c r="U22" s="92" t="s">
        <v>376</v>
      </c>
      <c r="V22" s="92" t="s">
        <v>164</v>
      </c>
      <c r="W22" s="92"/>
      <c r="X22" s="35"/>
      <c r="Y22" s="92" t="s">
        <v>166</v>
      </c>
      <c r="Z22" s="86">
        <f t="shared" si="0"/>
        <v>40</v>
      </c>
      <c r="AA22" s="92"/>
      <c r="AB22" s="35"/>
      <c r="AC22" s="92" t="s">
        <v>164</v>
      </c>
      <c r="AD22" s="35"/>
      <c r="AE22" s="92" t="s">
        <v>166</v>
      </c>
      <c r="AF22" s="86">
        <f t="shared" si="6"/>
        <v>70</v>
      </c>
      <c r="AG22" s="35"/>
      <c r="AH22" s="92" t="s">
        <v>164</v>
      </c>
      <c r="AI22" s="86">
        <f t="shared" si="1"/>
        <v>95</v>
      </c>
      <c r="AJ22" s="92"/>
      <c r="AK22" s="35"/>
      <c r="AL22" s="92" t="s">
        <v>392</v>
      </c>
      <c r="AM22" s="92"/>
      <c r="AN22" s="35"/>
      <c r="AO22" s="92" t="s">
        <v>166</v>
      </c>
      <c r="AP22" s="87">
        <f t="shared" si="2"/>
        <v>38</v>
      </c>
      <c r="AQ22" s="35"/>
      <c r="AR22" s="92"/>
      <c r="AS22" s="92"/>
      <c r="AT22" s="92">
        <v>1</v>
      </c>
      <c r="AU22" s="92"/>
      <c r="AV22" s="92"/>
      <c r="AW22" s="35"/>
      <c r="AX22" s="92">
        <v>1</v>
      </c>
      <c r="AY22" s="92"/>
      <c r="AZ22" s="92">
        <v>2</v>
      </c>
      <c r="BA22" s="92"/>
      <c r="BB22" s="35"/>
      <c r="BC22" s="92"/>
      <c r="BD22" s="92" t="s">
        <v>343</v>
      </c>
      <c r="BE22" s="92" t="s">
        <v>343</v>
      </c>
      <c r="BF22" s="92"/>
      <c r="BG22" s="92"/>
      <c r="BH22" s="35"/>
      <c r="BI22" s="92" t="s">
        <v>164</v>
      </c>
      <c r="BJ22" s="86">
        <f t="shared" si="3"/>
        <v>90</v>
      </c>
      <c r="BK22" s="35"/>
      <c r="BL22" s="35"/>
      <c r="BM22" s="92" t="s">
        <v>164</v>
      </c>
      <c r="BN22" s="86">
        <f t="shared" si="4"/>
        <v>50</v>
      </c>
      <c r="BO22" s="35"/>
      <c r="BP22" s="92"/>
      <c r="BQ22" s="92" t="s">
        <v>340</v>
      </c>
      <c r="BR22" s="35"/>
      <c r="BS22" s="92">
        <v>1</v>
      </c>
      <c r="BT22" s="92"/>
      <c r="BU22" s="92">
        <v>2</v>
      </c>
      <c r="BV22" s="92"/>
      <c r="BW22" s="35"/>
      <c r="BX22" s="92"/>
      <c r="BY22" s="92">
        <v>2</v>
      </c>
      <c r="BZ22" s="92">
        <v>1</v>
      </c>
      <c r="CA22" s="92"/>
      <c r="CB22" s="92"/>
      <c r="CC22" s="35"/>
      <c r="CD22" s="92"/>
      <c r="CE22" s="92"/>
      <c r="CF22" s="92" t="s">
        <v>343</v>
      </c>
      <c r="CG22" s="35"/>
      <c r="CH22" s="92" t="s">
        <v>164</v>
      </c>
      <c r="CI22" s="86">
        <f t="shared" si="5"/>
        <v>5</v>
      </c>
      <c r="CJ22" s="35"/>
      <c r="CK22" s="92"/>
      <c r="CL22" s="92"/>
      <c r="CM22" s="92"/>
      <c r="CN22" s="92"/>
      <c r="CO22" s="92" t="s">
        <v>343</v>
      </c>
      <c r="CP22" s="92"/>
      <c r="CQ22" s="92"/>
      <c r="CR22" s="92"/>
      <c r="CS22" s="92"/>
      <c r="CT22" s="92"/>
      <c r="CU22" s="35"/>
      <c r="CV22" s="92" t="s">
        <v>343</v>
      </c>
      <c r="CW22" s="92" t="s">
        <v>343</v>
      </c>
      <c r="CX22" s="92"/>
      <c r="CY22" s="92"/>
      <c r="CZ22" s="92"/>
      <c r="DA22" s="92"/>
      <c r="DB22" s="92"/>
      <c r="DC22" s="92"/>
      <c r="DD22" s="35"/>
      <c r="DE22" s="92" t="s">
        <v>343</v>
      </c>
      <c r="DF22" s="92"/>
      <c r="DG22" s="35"/>
      <c r="DH22" s="92" t="s">
        <v>343</v>
      </c>
      <c r="DI22" s="92"/>
      <c r="DJ22" s="35"/>
      <c r="DK22" s="92"/>
      <c r="DL22" s="92" t="s">
        <v>343</v>
      </c>
      <c r="DM22" s="92"/>
      <c r="DN22" s="92"/>
      <c r="DO22" s="92" t="s">
        <v>343</v>
      </c>
      <c r="DP22" s="35"/>
      <c r="DQ22" s="92"/>
      <c r="DR22" s="35"/>
      <c r="DS22" s="92"/>
      <c r="DT22" s="92" t="s">
        <v>343</v>
      </c>
      <c r="DU22" s="92"/>
      <c r="DV22" s="92"/>
      <c r="DW22" s="92"/>
      <c r="DX22" s="92"/>
    </row>
    <row r="23" spans="1:128" x14ac:dyDescent="0.2">
      <c r="A23" s="74" t="s">
        <v>395</v>
      </c>
      <c r="B23" s="74" t="s">
        <v>57</v>
      </c>
      <c r="C23" s="92" t="s">
        <v>393</v>
      </c>
      <c r="D23" s="93">
        <v>32558139</v>
      </c>
      <c r="E23" s="92" t="s">
        <v>371</v>
      </c>
      <c r="F23" s="94"/>
      <c r="G23" s="84">
        <f>(IF(E23="i",5,IF(E23="ii",7.5,IF(E23="iii",12.5,IF(E23="iv",37.5,IF(E23="v",50,IF(E23="","","Invalid")))))))*0.63</f>
        <v>31.5</v>
      </c>
      <c r="H23" s="92" t="s">
        <v>4</v>
      </c>
      <c r="I23" s="92" t="s">
        <v>4</v>
      </c>
      <c r="J23" s="35"/>
      <c r="K23" s="92">
        <v>5</v>
      </c>
      <c r="L23" s="92">
        <v>6</v>
      </c>
      <c r="M23" s="92">
        <v>2</v>
      </c>
      <c r="N23" s="92">
        <v>1</v>
      </c>
      <c r="O23" s="92">
        <v>3</v>
      </c>
      <c r="P23" s="92">
        <v>4</v>
      </c>
      <c r="Q23" s="92"/>
      <c r="R23" s="35"/>
      <c r="S23" s="92" t="s">
        <v>179</v>
      </c>
      <c r="T23" s="35"/>
      <c r="U23" s="92" t="s">
        <v>376</v>
      </c>
      <c r="V23" s="92"/>
      <c r="W23" s="92"/>
      <c r="X23" s="35"/>
      <c r="Y23" s="92" t="s">
        <v>167</v>
      </c>
      <c r="Z23" s="86">
        <f t="shared" si="0"/>
        <v>25</v>
      </c>
      <c r="AA23" s="92" t="s">
        <v>617</v>
      </c>
      <c r="AB23" s="35"/>
      <c r="AC23" s="92" t="s">
        <v>164</v>
      </c>
      <c r="AD23" s="35"/>
      <c r="AE23" s="92" t="s">
        <v>164</v>
      </c>
      <c r="AF23" s="86">
        <f t="shared" si="6"/>
        <v>90</v>
      </c>
      <c r="AG23" s="35"/>
      <c r="AH23" s="92" t="s">
        <v>164</v>
      </c>
      <c r="AI23" s="86">
        <f t="shared" si="1"/>
        <v>95</v>
      </c>
      <c r="AJ23" s="92"/>
      <c r="AK23" s="35"/>
      <c r="AL23" s="92" t="s">
        <v>362</v>
      </c>
      <c r="AM23" s="92"/>
      <c r="AN23" s="35"/>
      <c r="AO23" s="92" t="s">
        <v>164</v>
      </c>
      <c r="AP23" s="87">
        <f t="shared" si="2"/>
        <v>50</v>
      </c>
      <c r="AQ23" s="35"/>
      <c r="AR23" s="92"/>
      <c r="AS23" s="92">
        <v>2</v>
      </c>
      <c r="AT23" s="92">
        <v>1</v>
      </c>
      <c r="AU23" s="92">
        <v>3</v>
      </c>
      <c r="AV23" s="92"/>
      <c r="AW23" s="35"/>
      <c r="AX23" s="92">
        <v>1</v>
      </c>
      <c r="AY23" s="92">
        <v>1</v>
      </c>
      <c r="AZ23" s="92">
        <v>1</v>
      </c>
      <c r="BA23" s="92"/>
      <c r="BB23" s="35"/>
      <c r="BC23" s="92"/>
      <c r="BD23" s="92" t="s">
        <v>343</v>
      </c>
      <c r="BE23" s="92" t="s">
        <v>343</v>
      </c>
      <c r="BF23" s="92" t="s">
        <v>343</v>
      </c>
      <c r="BG23" s="92"/>
      <c r="BH23" s="35"/>
      <c r="BI23" s="92" t="s">
        <v>164</v>
      </c>
      <c r="BJ23" s="86">
        <f t="shared" si="3"/>
        <v>90</v>
      </c>
      <c r="BK23" s="35"/>
      <c r="BL23" s="35"/>
      <c r="BM23" s="92" t="s">
        <v>164</v>
      </c>
      <c r="BN23" s="86">
        <f t="shared" si="4"/>
        <v>50</v>
      </c>
      <c r="BO23" s="35"/>
      <c r="BP23" s="92"/>
      <c r="BQ23" s="92" t="s">
        <v>340</v>
      </c>
      <c r="BR23" s="35"/>
      <c r="BS23" s="92">
        <v>1</v>
      </c>
      <c r="BT23" s="92">
        <v>2</v>
      </c>
      <c r="BU23" s="92">
        <v>3</v>
      </c>
      <c r="BV23" s="92"/>
      <c r="BW23" s="35"/>
      <c r="BX23" s="92">
        <v>4</v>
      </c>
      <c r="BY23" s="92">
        <v>2</v>
      </c>
      <c r="BZ23" s="92">
        <v>1</v>
      </c>
      <c r="CA23" s="92">
        <v>3</v>
      </c>
      <c r="CB23" s="92"/>
      <c r="CC23" s="35"/>
      <c r="CD23" s="92"/>
      <c r="CE23" s="92"/>
      <c r="CF23" s="92" t="s">
        <v>343</v>
      </c>
      <c r="CG23" s="35"/>
      <c r="CH23" s="92"/>
      <c r="CI23" s="86" t="str">
        <f t="shared" si="5"/>
        <v/>
      </c>
      <c r="CJ23" s="35"/>
      <c r="CK23" s="92"/>
      <c r="CL23" s="92"/>
      <c r="CM23" s="92"/>
      <c r="CN23" s="92"/>
      <c r="CO23" s="92" t="s">
        <v>343</v>
      </c>
      <c r="CP23" s="92" t="s">
        <v>343</v>
      </c>
      <c r="CQ23" s="92"/>
      <c r="CR23" s="92"/>
      <c r="CS23" s="92"/>
      <c r="CT23" s="92" t="s">
        <v>343</v>
      </c>
      <c r="CU23" s="35"/>
      <c r="CV23" s="92" t="s">
        <v>343</v>
      </c>
      <c r="CW23" s="92" t="s">
        <v>343</v>
      </c>
      <c r="CX23" s="92" t="s">
        <v>343</v>
      </c>
      <c r="CY23" s="92" t="s">
        <v>343</v>
      </c>
      <c r="CZ23" s="92" t="s">
        <v>343</v>
      </c>
      <c r="DA23" s="92" t="s">
        <v>343</v>
      </c>
      <c r="DB23" s="92"/>
      <c r="DC23" s="92"/>
      <c r="DD23" s="35"/>
      <c r="DE23" s="92"/>
      <c r="DF23" s="92" t="s">
        <v>343</v>
      </c>
      <c r="DG23" s="35"/>
      <c r="DH23" s="92"/>
      <c r="DI23" s="92" t="s">
        <v>343</v>
      </c>
      <c r="DJ23" s="35"/>
      <c r="DK23" s="92"/>
      <c r="DL23" s="92">
        <v>1</v>
      </c>
      <c r="DM23" s="92">
        <v>2</v>
      </c>
      <c r="DN23" s="92">
        <v>3</v>
      </c>
      <c r="DO23" s="92"/>
      <c r="DP23" s="35"/>
      <c r="DQ23" s="92"/>
      <c r="DR23" s="35"/>
      <c r="DS23" s="92">
        <v>1</v>
      </c>
      <c r="DT23" s="92">
        <v>2</v>
      </c>
      <c r="DU23" s="92"/>
      <c r="DV23" s="92"/>
      <c r="DW23" s="92">
        <v>3</v>
      </c>
      <c r="DX23" s="92"/>
    </row>
    <row r="24" spans="1:128" x14ac:dyDescent="0.2">
      <c r="A24" s="74" t="s">
        <v>397</v>
      </c>
      <c r="B24" s="74" t="s">
        <v>57</v>
      </c>
      <c r="C24" s="92" t="s">
        <v>393</v>
      </c>
      <c r="D24" s="93">
        <v>46511627</v>
      </c>
      <c r="E24" s="92" t="s">
        <v>335</v>
      </c>
      <c r="F24" s="92"/>
      <c r="G24" s="84">
        <f t="shared" ref="G24:G38" si="7">IF(E24="i",5,IF(E24="ii",7.5,IF(E24="iii",12.5,IF(E24="iv",37.5,IF(E24="v",50,IF(E24="","","Invalid"))))))</f>
        <v>37.5</v>
      </c>
      <c r="H24" s="92" t="s">
        <v>4</v>
      </c>
      <c r="I24" s="92" t="s">
        <v>5</v>
      </c>
      <c r="J24" s="35"/>
      <c r="K24" s="92">
        <v>2</v>
      </c>
      <c r="L24" s="92"/>
      <c r="M24" s="92">
        <v>1</v>
      </c>
      <c r="N24" s="92">
        <v>3</v>
      </c>
      <c r="O24" s="92"/>
      <c r="P24" s="92"/>
      <c r="Q24" s="92">
        <v>2</v>
      </c>
      <c r="R24" s="35"/>
      <c r="S24" s="92" t="s">
        <v>166</v>
      </c>
      <c r="T24" s="35"/>
      <c r="U24" s="92" t="s">
        <v>398</v>
      </c>
      <c r="V24" s="92"/>
      <c r="W24" s="92"/>
      <c r="X24" s="35"/>
      <c r="Y24" s="92" t="s">
        <v>164</v>
      </c>
      <c r="Z24" s="86">
        <f t="shared" si="0"/>
        <v>50</v>
      </c>
      <c r="AA24" s="92" t="s">
        <v>618</v>
      </c>
      <c r="AB24" s="35"/>
      <c r="AC24" s="92" t="s">
        <v>164</v>
      </c>
      <c r="AD24" s="35"/>
      <c r="AE24" s="92" t="s">
        <v>164</v>
      </c>
      <c r="AF24" s="86">
        <f t="shared" si="6"/>
        <v>90</v>
      </c>
      <c r="AG24" s="35"/>
      <c r="AH24" s="92" t="s">
        <v>164</v>
      </c>
      <c r="AI24" s="86">
        <f t="shared" si="1"/>
        <v>95</v>
      </c>
      <c r="AJ24" s="92"/>
      <c r="AK24" s="35"/>
      <c r="AL24" s="92" t="s">
        <v>392</v>
      </c>
      <c r="AM24" s="92"/>
      <c r="AN24" s="35"/>
      <c r="AO24" s="92" t="s">
        <v>164</v>
      </c>
      <c r="AP24" s="87">
        <f t="shared" si="2"/>
        <v>50</v>
      </c>
      <c r="AQ24" s="35"/>
      <c r="AR24" s="92">
        <v>1</v>
      </c>
      <c r="AS24" s="92">
        <v>1</v>
      </c>
      <c r="AT24" s="92"/>
      <c r="AU24" s="92">
        <v>1</v>
      </c>
      <c r="AV24" s="92"/>
      <c r="AW24" s="35"/>
      <c r="AX24" s="92">
        <v>1</v>
      </c>
      <c r="AY24" s="92">
        <v>1</v>
      </c>
      <c r="AZ24" s="92">
        <v>1</v>
      </c>
      <c r="BA24" s="92"/>
      <c r="BB24" s="35"/>
      <c r="BC24" s="92">
        <v>1</v>
      </c>
      <c r="BD24" s="92">
        <v>2</v>
      </c>
      <c r="BE24" s="92">
        <v>2</v>
      </c>
      <c r="BF24" s="92"/>
      <c r="BG24" s="92"/>
      <c r="BH24" s="35"/>
      <c r="BI24" s="92" t="s">
        <v>164</v>
      </c>
      <c r="BJ24" s="86">
        <f t="shared" si="3"/>
        <v>90</v>
      </c>
      <c r="BK24" s="35"/>
      <c r="BL24" s="35"/>
      <c r="BM24" s="92" t="s">
        <v>164</v>
      </c>
      <c r="BN24" s="86">
        <f t="shared" si="4"/>
        <v>50</v>
      </c>
      <c r="BO24" s="35"/>
      <c r="BP24" s="92"/>
      <c r="BQ24" s="92" t="s">
        <v>340</v>
      </c>
      <c r="BR24" s="35"/>
      <c r="BS24" s="92">
        <v>1</v>
      </c>
      <c r="BT24" s="92">
        <v>3</v>
      </c>
      <c r="BU24" s="92">
        <v>2</v>
      </c>
      <c r="BV24" s="92"/>
      <c r="BW24" s="35"/>
      <c r="BX24" s="92">
        <v>3</v>
      </c>
      <c r="BY24" s="92"/>
      <c r="BZ24" s="92">
        <v>1</v>
      </c>
      <c r="CA24" s="92"/>
      <c r="CB24" s="92">
        <v>2</v>
      </c>
      <c r="CC24" s="35"/>
      <c r="CD24" s="92"/>
      <c r="CE24" s="92" t="s">
        <v>166</v>
      </c>
      <c r="CF24" s="92"/>
      <c r="CG24" s="35"/>
      <c r="CH24" s="92" t="s">
        <v>164</v>
      </c>
      <c r="CI24" s="86">
        <f t="shared" si="5"/>
        <v>5</v>
      </c>
      <c r="CJ24" s="35"/>
      <c r="CK24" s="92"/>
      <c r="CL24" s="92" t="s">
        <v>343</v>
      </c>
      <c r="CM24" s="92"/>
      <c r="CN24" s="92" t="s">
        <v>343</v>
      </c>
      <c r="CO24" s="92" t="s">
        <v>343</v>
      </c>
      <c r="CP24" s="92" t="s">
        <v>343</v>
      </c>
      <c r="CQ24" s="92" t="s">
        <v>343</v>
      </c>
      <c r="CR24" s="92" t="s">
        <v>343</v>
      </c>
      <c r="CS24" s="92" t="s">
        <v>343</v>
      </c>
      <c r="CT24" s="92"/>
      <c r="CU24" s="35"/>
      <c r="CV24" s="92">
        <v>1</v>
      </c>
      <c r="CW24" s="92">
        <v>2</v>
      </c>
      <c r="CX24" s="92"/>
      <c r="CY24" s="92"/>
      <c r="CZ24" s="92"/>
      <c r="DA24" s="92"/>
      <c r="DB24" s="92"/>
      <c r="DC24" s="92"/>
      <c r="DD24" s="35"/>
      <c r="DE24" s="92"/>
      <c r="DF24" s="92" t="s">
        <v>343</v>
      </c>
      <c r="DG24" s="35"/>
      <c r="DH24" s="92"/>
      <c r="DI24" s="92" t="s">
        <v>343</v>
      </c>
      <c r="DJ24" s="35"/>
      <c r="DK24" s="92"/>
      <c r="DL24" s="92" t="s">
        <v>343</v>
      </c>
      <c r="DM24" s="92"/>
      <c r="DN24" s="92" t="s">
        <v>343</v>
      </c>
      <c r="DO24" s="92"/>
      <c r="DP24" s="35"/>
      <c r="DQ24" s="92"/>
      <c r="DR24" s="35"/>
      <c r="DS24" s="92"/>
      <c r="DT24" s="92">
        <v>2</v>
      </c>
      <c r="DU24" s="92"/>
      <c r="DV24" s="92">
        <v>3</v>
      </c>
      <c r="DW24" s="92"/>
      <c r="DX24" s="92">
        <v>1</v>
      </c>
    </row>
    <row r="25" spans="1:128" x14ac:dyDescent="0.2">
      <c r="A25" s="74" t="s">
        <v>400</v>
      </c>
      <c r="B25" s="74" t="s">
        <v>57</v>
      </c>
      <c r="C25" s="92" t="s">
        <v>393</v>
      </c>
      <c r="D25" s="93">
        <v>2170542</v>
      </c>
      <c r="E25" s="92" t="s">
        <v>368</v>
      </c>
      <c r="F25" s="92"/>
      <c r="G25" s="84">
        <f t="shared" si="7"/>
        <v>12.5</v>
      </c>
      <c r="H25" s="92" t="s">
        <v>4</v>
      </c>
      <c r="I25" s="92" t="s">
        <v>5</v>
      </c>
      <c r="J25" s="35"/>
      <c r="K25" s="92">
        <v>3</v>
      </c>
      <c r="L25" s="92">
        <v>2</v>
      </c>
      <c r="M25" s="92">
        <v>1</v>
      </c>
      <c r="N25" s="92">
        <v>5</v>
      </c>
      <c r="O25" s="92"/>
      <c r="P25" s="92"/>
      <c r="Q25" s="92">
        <v>4</v>
      </c>
      <c r="R25" s="35"/>
      <c r="S25" s="92" t="s">
        <v>166</v>
      </c>
      <c r="T25" s="35"/>
      <c r="U25" s="92" t="s">
        <v>376</v>
      </c>
      <c r="V25" s="92" t="s">
        <v>164</v>
      </c>
      <c r="W25" s="92"/>
      <c r="X25" s="35"/>
      <c r="Y25" s="92" t="s">
        <v>167</v>
      </c>
      <c r="Z25" s="86">
        <f t="shared" si="0"/>
        <v>25</v>
      </c>
      <c r="AA25" s="92" t="s">
        <v>619</v>
      </c>
      <c r="AB25" s="35"/>
      <c r="AC25" s="92" t="s">
        <v>166</v>
      </c>
      <c r="AD25" s="35"/>
      <c r="AE25" s="92" t="s">
        <v>167</v>
      </c>
      <c r="AF25" s="86">
        <f t="shared" si="6"/>
        <v>50</v>
      </c>
      <c r="AG25" s="35"/>
      <c r="AH25" s="92" t="s">
        <v>164</v>
      </c>
      <c r="AI25" s="86">
        <f t="shared" si="1"/>
        <v>95</v>
      </c>
      <c r="AJ25" s="92"/>
      <c r="AK25" s="35"/>
      <c r="AL25" s="92" t="s">
        <v>355</v>
      </c>
      <c r="AM25" s="92"/>
      <c r="AN25" s="35"/>
      <c r="AO25" s="92" t="s">
        <v>167</v>
      </c>
      <c r="AP25" s="87">
        <f t="shared" si="2"/>
        <v>15.5</v>
      </c>
      <c r="AQ25" s="35"/>
      <c r="AR25" s="92"/>
      <c r="AS25" s="92"/>
      <c r="AT25" s="92">
        <v>1</v>
      </c>
      <c r="AU25" s="92">
        <v>2</v>
      </c>
      <c r="AV25" s="92"/>
      <c r="AW25" s="35"/>
      <c r="AX25" s="92">
        <v>1</v>
      </c>
      <c r="AY25" s="92"/>
      <c r="AZ25" s="92">
        <v>2</v>
      </c>
      <c r="BA25" s="92"/>
      <c r="BB25" s="35"/>
      <c r="BC25" s="92">
        <v>3</v>
      </c>
      <c r="BD25" s="92">
        <v>2</v>
      </c>
      <c r="BE25" s="92">
        <v>1</v>
      </c>
      <c r="BF25" s="92"/>
      <c r="BG25" s="92"/>
      <c r="BH25" s="35"/>
      <c r="BI25" s="92" t="s">
        <v>166</v>
      </c>
      <c r="BJ25" s="86">
        <f t="shared" si="3"/>
        <v>70</v>
      </c>
      <c r="BK25" s="35"/>
      <c r="BL25" s="35"/>
      <c r="BM25" s="92" t="s">
        <v>166</v>
      </c>
      <c r="BN25" s="86">
        <f t="shared" si="4"/>
        <v>38</v>
      </c>
      <c r="BO25" s="35"/>
      <c r="BP25" s="92" t="s">
        <v>343</v>
      </c>
      <c r="BQ25" s="92"/>
      <c r="BR25" s="35"/>
      <c r="BS25" s="92">
        <v>1</v>
      </c>
      <c r="BT25" s="92"/>
      <c r="BU25" s="92">
        <v>2</v>
      </c>
      <c r="BV25" s="92"/>
      <c r="BW25" s="35"/>
      <c r="BX25" s="92">
        <v>1</v>
      </c>
      <c r="BY25" s="92">
        <v>3</v>
      </c>
      <c r="BZ25" s="92">
        <v>2</v>
      </c>
      <c r="CA25" s="92"/>
      <c r="CB25" s="92"/>
      <c r="CC25" s="35"/>
      <c r="CD25" s="92"/>
      <c r="CE25" s="92"/>
      <c r="CF25" s="92" t="s">
        <v>343</v>
      </c>
      <c r="CG25" s="35"/>
      <c r="CH25" s="92" t="s">
        <v>167</v>
      </c>
      <c r="CI25" s="86">
        <f t="shared" si="5"/>
        <v>15.5</v>
      </c>
      <c r="CJ25" s="35"/>
      <c r="CK25" s="92"/>
      <c r="CL25" s="92" t="s">
        <v>343</v>
      </c>
      <c r="CM25" s="92"/>
      <c r="CN25" s="92"/>
      <c r="CO25" s="92" t="s">
        <v>343</v>
      </c>
      <c r="CP25" s="92"/>
      <c r="CQ25" s="92"/>
      <c r="CR25" s="92"/>
      <c r="CS25" s="92"/>
      <c r="CT25" s="92" t="s">
        <v>343</v>
      </c>
      <c r="CU25" s="35"/>
      <c r="CV25" s="92" t="s">
        <v>343</v>
      </c>
      <c r="CW25" s="92" t="s">
        <v>343</v>
      </c>
      <c r="CX25" s="92" t="s">
        <v>343</v>
      </c>
      <c r="CY25" s="92" t="s">
        <v>343</v>
      </c>
      <c r="CZ25" s="92"/>
      <c r="DA25" s="92"/>
      <c r="DB25" s="92"/>
      <c r="DC25" s="92"/>
      <c r="DD25" s="35"/>
      <c r="DE25" s="92" t="s">
        <v>343</v>
      </c>
      <c r="DF25" s="92"/>
      <c r="DG25" s="35"/>
      <c r="DH25" s="92" t="s">
        <v>343</v>
      </c>
      <c r="DI25" s="92"/>
      <c r="DJ25" s="35"/>
      <c r="DK25" s="92">
        <v>1</v>
      </c>
      <c r="DL25" s="92">
        <v>2</v>
      </c>
      <c r="DM25" s="92"/>
      <c r="DN25" s="92">
        <v>3</v>
      </c>
      <c r="DO25" s="92"/>
      <c r="DP25" s="35"/>
      <c r="DQ25" s="92"/>
      <c r="DR25" s="35"/>
      <c r="DS25" s="92">
        <v>3</v>
      </c>
      <c r="DT25" s="92">
        <v>1</v>
      </c>
      <c r="DU25" s="92"/>
      <c r="DV25" s="92">
        <v>4</v>
      </c>
      <c r="DW25" s="92">
        <v>2</v>
      </c>
      <c r="DX25" s="92"/>
    </row>
    <row r="26" spans="1:128" x14ac:dyDescent="0.2">
      <c r="A26" s="74" t="s">
        <v>620</v>
      </c>
      <c r="B26" s="74" t="s">
        <v>57</v>
      </c>
      <c r="C26" s="92" t="s">
        <v>393</v>
      </c>
      <c r="D26" s="93">
        <v>58914728</v>
      </c>
      <c r="E26" s="92" t="s">
        <v>351</v>
      </c>
      <c r="F26" s="92"/>
      <c r="G26" s="84">
        <f t="shared" si="7"/>
        <v>5</v>
      </c>
      <c r="H26" s="92" t="s">
        <v>5</v>
      </c>
      <c r="I26" s="92" t="s">
        <v>5</v>
      </c>
      <c r="J26" s="35"/>
      <c r="K26" s="92">
        <v>1</v>
      </c>
      <c r="L26" s="92"/>
      <c r="M26" s="92"/>
      <c r="N26" s="92"/>
      <c r="O26" s="92">
        <v>1</v>
      </c>
      <c r="P26" s="92"/>
      <c r="Q26" s="92"/>
      <c r="R26" s="35"/>
      <c r="S26" s="92" t="s">
        <v>336</v>
      </c>
      <c r="T26" s="35"/>
      <c r="U26" s="92"/>
      <c r="V26" s="92"/>
      <c r="W26" s="92"/>
      <c r="X26" s="35"/>
      <c r="Y26" s="92"/>
      <c r="Z26" s="86" t="str">
        <f t="shared" si="0"/>
        <v/>
      </c>
      <c r="AA26" s="92"/>
      <c r="AB26" s="35"/>
      <c r="AC26" s="92"/>
      <c r="AD26" s="35"/>
      <c r="AE26" s="92"/>
      <c r="AF26" s="86" t="str">
        <f t="shared" si="6"/>
        <v/>
      </c>
      <c r="AG26" s="35"/>
      <c r="AH26" s="92"/>
      <c r="AI26" s="86" t="str">
        <f t="shared" si="1"/>
        <v/>
      </c>
      <c r="AJ26" s="92"/>
      <c r="AK26" s="35"/>
      <c r="AL26" s="92"/>
      <c r="AM26" s="92"/>
      <c r="AN26" s="35"/>
      <c r="AO26" s="92"/>
      <c r="AP26" s="87" t="str">
        <f t="shared" si="2"/>
        <v/>
      </c>
      <c r="AQ26" s="35"/>
      <c r="AR26" s="92"/>
      <c r="AS26" s="92"/>
      <c r="AT26" s="92"/>
      <c r="AU26" s="92"/>
      <c r="AV26" s="92"/>
      <c r="AW26" s="35"/>
      <c r="AX26" s="92"/>
      <c r="AY26" s="92"/>
      <c r="AZ26" s="92"/>
      <c r="BA26" s="92"/>
      <c r="BB26" s="35"/>
      <c r="BC26" s="92"/>
      <c r="BD26" s="92"/>
      <c r="BE26" s="92"/>
      <c r="BF26" s="92"/>
      <c r="BG26" s="92"/>
      <c r="BH26" s="35"/>
      <c r="BI26" s="92"/>
      <c r="BJ26" s="86" t="str">
        <f t="shared" si="3"/>
        <v/>
      </c>
      <c r="BK26" s="35"/>
      <c r="BL26" s="35"/>
      <c r="BM26" s="92"/>
      <c r="BN26" s="86" t="str">
        <f t="shared" si="4"/>
        <v/>
      </c>
      <c r="BO26" s="35"/>
      <c r="BP26" s="92"/>
      <c r="BQ26" s="92"/>
      <c r="BR26" s="35"/>
      <c r="BS26" s="92"/>
      <c r="BT26" s="92"/>
      <c r="BU26" s="92"/>
      <c r="BV26" s="92"/>
      <c r="BW26" s="35"/>
      <c r="BX26" s="92"/>
      <c r="BY26" s="92"/>
      <c r="BZ26" s="92"/>
      <c r="CA26" s="92"/>
      <c r="CB26" s="92"/>
      <c r="CC26" s="35"/>
      <c r="CD26" s="92"/>
      <c r="CE26" s="92"/>
      <c r="CF26" s="92"/>
      <c r="CG26" s="35"/>
      <c r="CH26" s="92"/>
      <c r="CI26" s="86" t="str">
        <f t="shared" si="5"/>
        <v/>
      </c>
      <c r="CJ26" s="35"/>
      <c r="CK26" s="92"/>
      <c r="CL26" s="92"/>
      <c r="CM26" s="92"/>
      <c r="CN26" s="92"/>
      <c r="CO26" s="92"/>
      <c r="CP26" s="92"/>
      <c r="CQ26" s="92"/>
      <c r="CR26" s="92"/>
      <c r="CS26" s="92"/>
      <c r="CT26" s="92"/>
      <c r="CU26" s="35"/>
      <c r="CV26" s="92"/>
      <c r="CW26" s="92"/>
      <c r="CX26" s="92"/>
      <c r="CY26" s="92"/>
      <c r="CZ26" s="92"/>
      <c r="DA26" s="92"/>
      <c r="DB26" s="92"/>
      <c r="DC26" s="92"/>
      <c r="DD26" s="35"/>
      <c r="DE26" s="92"/>
      <c r="DF26" s="92"/>
      <c r="DG26" s="35"/>
      <c r="DH26" s="92"/>
      <c r="DI26" s="92"/>
      <c r="DJ26" s="35"/>
      <c r="DK26" s="92"/>
      <c r="DL26" s="92"/>
      <c r="DM26" s="92"/>
      <c r="DN26" s="92"/>
      <c r="DO26" s="92"/>
      <c r="DP26" s="35"/>
      <c r="DQ26" s="92"/>
      <c r="DR26" s="35"/>
      <c r="DS26" s="92"/>
      <c r="DT26" s="92"/>
      <c r="DU26" s="92"/>
      <c r="DV26" s="92"/>
      <c r="DW26" s="92"/>
      <c r="DX26" s="92"/>
    </row>
    <row r="27" spans="1:128" x14ac:dyDescent="0.2">
      <c r="A27" s="74" t="s">
        <v>402</v>
      </c>
      <c r="B27" s="74" t="s">
        <v>57</v>
      </c>
      <c r="C27" s="92" t="s">
        <v>393</v>
      </c>
      <c r="D27" s="93">
        <v>23255813</v>
      </c>
      <c r="E27" s="92" t="s">
        <v>371</v>
      </c>
      <c r="F27" s="92"/>
      <c r="G27" s="84">
        <f t="shared" si="7"/>
        <v>50</v>
      </c>
      <c r="H27" s="92" t="s">
        <v>4</v>
      </c>
      <c r="I27" s="92" t="s">
        <v>5</v>
      </c>
      <c r="J27" s="35"/>
      <c r="K27" s="92">
        <v>2</v>
      </c>
      <c r="L27" s="92">
        <v>4</v>
      </c>
      <c r="M27" s="92">
        <v>1</v>
      </c>
      <c r="N27" s="92">
        <v>3</v>
      </c>
      <c r="O27" s="92"/>
      <c r="P27" s="92">
        <v>5</v>
      </c>
      <c r="Q27" s="92"/>
      <c r="R27" s="35"/>
      <c r="S27" s="92" t="s">
        <v>164</v>
      </c>
      <c r="T27" s="35"/>
      <c r="U27" s="92" t="s">
        <v>390</v>
      </c>
      <c r="V27" s="92" t="s">
        <v>164</v>
      </c>
      <c r="W27" s="92"/>
      <c r="X27" s="35"/>
      <c r="Y27" s="92" t="s">
        <v>167</v>
      </c>
      <c r="Z27" s="86">
        <f t="shared" si="0"/>
        <v>25</v>
      </c>
      <c r="AA27" s="92" t="s">
        <v>621</v>
      </c>
      <c r="AB27" s="35"/>
      <c r="AC27" s="92" t="s">
        <v>164</v>
      </c>
      <c r="AD27" s="35"/>
      <c r="AE27" s="92" t="s">
        <v>164</v>
      </c>
      <c r="AF27" s="86">
        <f t="shared" si="6"/>
        <v>90</v>
      </c>
      <c r="AG27" s="35"/>
      <c r="AH27" s="92" t="s">
        <v>166</v>
      </c>
      <c r="AI27" s="86">
        <f t="shared" si="1"/>
        <v>90</v>
      </c>
      <c r="AJ27" s="92"/>
      <c r="AK27" s="35"/>
      <c r="AL27" s="92" t="s">
        <v>392</v>
      </c>
      <c r="AM27" s="92"/>
      <c r="AN27" s="35"/>
      <c r="AO27" s="92" t="s">
        <v>168</v>
      </c>
      <c r="AP27" s="87" t="str">
        <f t="shared" si="2"/>
        <v>5</v>
      </c>
      <c r="AQ27" s="35"/>
      <c r="AR27" s="92">
        <v>3</v>
      </c>
      <c r="AS27" s="92">
        <v>1</v>
      </c>
      <c r="AT27" s="92">
        <v>2</v>
      </c>
      <c r="AU27" s="92">
        <v>1</v>
      </c>
      <c r="AV27" s="92"/>
      <c r="AW27" s="35"/>
      <c r="AX27" s="92">
        <v>2</v>
      </c>
      <c r="AY27" s="92">
        <v>1</v>
      </c>
      <c r="AZ27" s="92">
        <v>3</v>
      </c>
      <c r="BA27" s="92"/>
      <c r="BB27" s="35"/>
      <c r="BC27" s="92"/>
      <c r="BD27" s="92">
        <v>2</v>
      </c>
      <c r="BE27" s="92">
        <v>1</v>
      </c>
      <c r="BF27" s="92">
        <v>3</v>
      </c>
      <c r="BG27" s="92"/>
      <c r="BH27" s="35"/>
      <c r="BI27" s="92" t="s">
        <v>167</v>
      </c>
      <c r="BJ27" s="86">
        <f t="shared" si="3"/>
        <v>50</v>
      </c>
      <c r="BK27" s="35"/>
      <c r="BL27" s="35"/>
      <c r="BM27" s="92" t="s">
        <v>164</v>
      </c>
      <c r="BN27" s="86">
        <f t="shared" si="4"/>
        <v>50</v>
      </c>
      <c r="BO27" s="35"/>
      <c r="BP27" s="92"/>
      <c r="BQ27" s="92" t="s">
        <v>340</v>
      </c>
      <c r="BR27" s="35"/>
      <c r="BS27" s="92">
        <v>1</v>
      </c>
      <c r="BT27" s="92">
        <v>2</v>
      </c>
      <c r="BU27" s="92">
        <v>3</v>
      </c>
      <c r="BV27" s="92"/>
      <c r="BW27" s="35"/>
      <c r="BX27" s="92">
        <v>3</v>
      </c>
      <c r="BY27" s="92">
        <v>2</v>
      </c>
      <c r="BZ27" s="92">
        <v>1</v>
      </c>
      <c r="CA27" s="92">
        <v>4</v>
      </c>
      <c r="CB27" s="92"/>
      <c r="CC27" s="35"/>
      <c r="CD27" s="92"/>
      <c r="CE27" s="92" t="s">
        <v>166</v>
      </c>
      <c r="CF27" s="92"/>
      <c r="CG27" s="35"/>
      <c r="CH27" s="92" t="s">
        <v>164</v>
      </c>
      <c r="CI27" s="86">
        <f t="shared" si="5"/>
        <v>5</v>
      </c>
      <c r="CJ27" s="35"/>
      <c r="CK27" s="92"/>
      <c r="CL27" s="92"/>
      <c r="CM27" s="92" t="s">
        <v>343</v>
      </c>
      <c r="CN27" s="92"/>
      <c r="CO27" s="92"/>
      <c r="CP27" s="92"/>
      <c r="CQ27" s="92" t="s">
        <v>343</v>
      </c>
      <c r="CR27" s="92" t="s">
        <v>343</v>
      </c>
      <c r="CS27" s="92" t="s">
        <v>343</v>
      </c>
      <c r="CT27" s="92"/>
      <c r="CU27" s="35"/>
      <c r="CV27" s="92" t="s">
        <v>343</v>
      </c>
      <c r="CW27" s="92" t="s">
        <v>343</v>
      </c>
      <c r="CX27" s="92" t="s">
        <v>343</v>
      </c>
      <c r="CY27" s="92" t="s">
        <v>343</v>
      </c>
      <c r="CZ27" s="92" t="s">
        <v>343</v>
      </c>
      <c r="DA27" s="92"/>
      <c r="DB27" s="92"/>
      <c r="DC27" s="92"/>
      <c r="DD27" s="35"/>
      <c r="DE27" s="92" t="s">
        <v>343</v>
      </c>
      <c r="DF27" s="92"/>
      <c r="DG27" s="35"/>
      <c r="DH27" s="92"/>
      <c r="DI27" s="92"/>
      <c r="DJ27" s="35"/>
      <c r="DK27" s="92">
        <v>1</v>
      </c>
      <c r="DL27" s="92">
        <v>2</v>
      </c>
      <c r="DM27" s="92"/>
      <c r="DN27" s="92">
        <v>3</v>
      </c>
      <c r="DO27" s="92"/>
      <c r="DP27" s="35"/>
      <c r="DQ27" s="92"/>
      <c r="DR27" s="35"/>
      <c r="DS27" s="92"/>
      <c r="DT27" s="92"/>
      <c r="DU27" s="92">
        <v>1</v>
      </c>
      <c r="DV27" s="92">
        <v>2</v>
      </c>
      <c r="DW27" s="92">
        <v>3</v>
      </c>
      <c r="DX27" s="92"/>
    </row>
    <row r="28" spans="1:128" x14ac:dyDescent="0.2">
      <c r="A28" s="74" t="s">
        <v>404</v>
      </c>
      <c r="B28" s="74" t="s">
        <v>57</v>
      </c>
      <c r="C28" s="92" t="s">
        <v>393</v>
      </c>
      <c r="D28" s="93">
        <v>87596899</v>
      </c>
      <c r="E28" s="92" t="s">
        <v>351</v>
      </c>
      <c r="F28" s="92"/>
      <c r="G28" s="84">
        <f t="shared" si="7"/>
        <v>5</v>
      </c>
      <c r="H28" s="92" t="s">
        <v>4</v>
      </c>
      <c r="I28" s="92" t="s">
        <v>5</v>
      </c>
      <c r="J28" s="35"/>
      <c r="K28" s="92"/>
      <c r="L28" s="92">
        <v>1</v>
      </c>
      <c r="M28" s="92">
        <v>1</v>
      </c>
      <c r="N28" s="92"/>
      <c r="O28" s="92"/>
      <c r="P28" s="92"/>
      <c r="Q28" s="92"/>
      <c r="R28" s="35"/>
      <c r="S28" s="92" t="s">
        <v>355</v>
      </c>
      <c r="T28" s="35"/>
      <c r="U28" s="92">
        <v>2019</v>
      </c>
      <c r="V28" s="92" t="s">
        <v>355</v>
      </c>
      <c r="W28" s="92"/>
      <c r="X28" s="35"/>
      <c r="Y28" s="92" t="s">
        <v>166</v>
      </c>
      <c r="Z28" s="86">
        <f t="shared" si="0"/>
        <v>40</v>
      </c>
      <c r="AA28" s="92"/>
      <c r="AB28" s="35"/>
      <c r="AC28" s="92" t="s">
        <v>168</v>
      </c>
      <c r="AD28" s="35"/>
      <c r="AE28" s="92" t="s">
        <v>164</v>
      </c>
      <c r="AF28" s="86">
        <f t="shared" si="6"/>
        <v>90</v>
      </c>
      <c r="AG28" s="35"/>
      <c r="AH28" s="92" t="s">
        <v>164</v>
      </c>
      <c r="AI28" s="86">
        <f t="shared" si="1"/>
        <v>95</v>
      </c>
      <c r="AJ28" s="92"/>
      <c r="AK28" s="35"/>
      <c r="AL28" s="92" t="s">
        <v>392</v>
      </c>
      <c r="AM28" s="92"/>
      <c r="AN28" s="35"/>
      <c r="AO28" s="92" t="s">
        <v>164</v>
      </c>
      <c r="AP28" s="87">
        <f t="shared" si="2"/>
        <v>50</v>
      </c>
      <c r="AQ28" s="35"/>
      <c r="AR28" s="82"/>
      <c r="AS28" s="92">
        <v>1</v>
      </c>
      <c r="AT28" s="92">
        <v>1</v>
      </c>
      <c r="AU28" s="92">
        <v>1</v>
      </c>
      <c r="AV28" s="92"/>
      <c r="AW28" s="35"/>
      <c r="AX28" s="92">
        <v>3</v>
      </c>
      <c r="AY28" s="92">
        <v>4</v>
      </c>
      <c r="AZ28" s="92">
        <v>1</v>
      </c>
      <c r="BA28" s="92">
        <v>2</v>
      </c>
      <c r="BB28" s="35"/>
      <c r="BC28" s="92">
        <v>2</v>
      </c>
      <c r="BD28" s="92">
        <v>1</v>
      </c>
      <c r="BE28" s="92">
        <v>1</v>
      </c>
      <c r="BF28" s="92">
        <v>3</v>
      </c>
      <c r="BG28" s="92"/>
      <c r="BH28" s="35"/>
      <c r="BI28" s="92" t="s">
        <v>164</v>
      </c>
      <c r="BJ28" s="86">
        <f t="shared" si="3"/>
        <v>90</v>
      </c>
      <c r="BK28" s="35"/>
      <c r="BL28" s="35"/>
      <c r="BM28" s="92" t="s">
        <v>176</v>
      </c>
      <c r="BN28" s="86" t="str">
        <f t="shared" si="4"/>
        <v>Invalid</v>
      </c>
      <c r="BO28" s="35"/>
      <c r="BP28" s="92"/>
      <c r="BQ28" s="92" t="s">
        <v>340</v>
      </c>
      <c r="BR28" s="35"/>
      <c r="BS28" s="92">
        <v>1</v>
      </c>
      <c r="BT28" s="92"/>
      <c r="BU28" s="92">
        <v>2</v>
      </c>
      <c r="BV28" s="92"/>
      <c r="BW28" s="35"/>
      <c r="BX28" s="92"/>
      <c r="BY28" s="92">
        <v>1</v>
      </c>
      <c r="BZ28" s="92">
        <v>2</v>
      </c>
      <c r="CA28" s="92">
        <v>1</v>
      </c>
      <c r="CB28" s="92"/>
      <c r="CC28" s="35"/>
      <c r="CD28" s="92" t="s">
        <v>164</v>
      </c>
      <c r="CE28" s="92"/>
      <c r="CF28" s="92"/>
      <c r="CG28" s="35"/>
      <c r="CH28" s="92" t="s">
        <v>164</v>
      </c>
      <c r="CI28" s="86">
        <f t="shared" si="5"/>
        <v>5</v>
      </c>
      <c r="CJ28" s="35"/>
      <c r="CK28" s="92"/>
      <c r="CL28" s="92"/>
      <c r="CM28" s="92" t="s">
        <v>343</v>
      </c>
      <c r="CN28" s="92" t="s">
        <v>343</v>
      </c>
      <c r="CO28" s="92" t="s">
        <v>343</v>
      </c>
      <c r="CP28" s="92"/>
      <c r="CQ28" s="92"/>
      <c r="CR28" s="92"/>
      <c r="CS28" s="92" t="s">
        <v>343</v>
      </c>
      <c r="CT28" s="92"/>
      <c r="CU28" s="35"/>
      <c r="CV28" s="92"/>
      <c r="CW28" s="92" t="s">
        <v>343</v>
      </c>
      <c r="CX28" s="92"/>
      <c r="CY28" s="92"/>
      <c r="CZ28" s="92"/>
      <c r="DA28" s="92"/>
      <c r="DB28" s="92"/>
      <c r="DC28" s="92"/>
      <c r="DD28" s="35"/>
      <c r="DE28" s="92"/>
      <c r="DF28" s="92" t="s">
        <v>343</v>
      </c>
      <c r="DG28" s="35"/>
      <c r="DH28" s="92" t="s">
        <v>343</v>
      </c>
      <c r="DI28" s="92"/>
      <c r="DJ28" s="35"/>
      <c r="DK28" s="92">
        <v>2</v>
      </c>
      <c r="DL28" s="92">
        <v>1</v>
      </c>
      <c r="DM28" s="92"/>
      <c r="DN28" s="92"/>
      <c r="DO28" s="92"/>
      <c r="DP28" s="35"/>
      <c r="DQ28" s="92"/>
      <c r="DR28" s="35"/>
      <c r="DS28" s="92">
        <v>2</v>
      </c>
      <c r="DT28" s="92">
        <v>1</v>
      </c>
      <c r="DU28" s="92">
        <v>5</v>
      </c>
      <c r="DV28" s="92">
        <v>4</v>
      </c>
      <c r="DW28" s="92">
        <v>3</v>
      </c>
      <c r="DX28" s="92"/>
    </row>
    <row r="29" spans="1:128" x14ac:dyDescent="0.2">
      <c r="A29" s="74" t="s">
        <v>622</v>
      </c>
      <c r="B29" s="74" t="s">
        <v>57</v>
      </c>
      <c r="C29" s="92" t="s">
        <v>393</v>
      </c>
      <c r="D29" s="93">
        <v>49612403</v>
      </c>
      <c r="E29" s="92" t="s">
        <v>351</v>
      </c>
      <c r="F29" s="92"/>
      <c r="G29" s="84">
        <f t="shared" si="7"/>
        <v>5</v>
      </c>
      <c r="H29" s="92" t="s">
        <v>5</v>
      </c>
      <c r="I29" s="92" t="s">
        <v>5</v>
      </c>
      <c r="J29" s="35"/>
      <c r="K29" s="92">
        <v>1</v>
      </c>
      <c r="L29" s="92"/>
      <c r="M29" s="92"/>
      <c r="N29" s="92">
        <v>1</v>
      </c>
      <c r="O29" s="92"/>
      <c r="P29" s="92"/>
      <c r="Q29" s="92"/>
      <c r="R29" s="35"/>
      <c r="S29" s="92"/>
      <c r="T29" s="35"/>
      <c r="U29" s="92"/>
      <c r="V29" s="92"/>
      <c r="W29" s="92"/>
      <c r="X29" s="35"/>
      <c r="Y29" s="92"/>
      <c r="Z29" s="86" t="str">
        <f t="shared" si="0"/>
        <v/>
      </c>
      <c r="AA29" s="92"/>
      <c r="AB29" s="35"/>
      <c r="AC29" s="92"/>
      <c r="AD29" s="35"/>
      <c r="AE29" s="92"/>
      <c r="AF29" s="86" t="str">
        <f t="shared" si="6"/>
        <v/>
      </c>
      <c r="AG29" s="35"/>
      <c r="AH29" s="92"/>
      <c r="AI29" s="86" t="str">
        <f t="shared" si="1"/>
        <v/>
      </c>
      <c r="AJ29" s="92"/>
      <c r="AK29" s="35"/>
      <c r="AL29" s="92"/>
      <c r="AM29" s="92"/>
      <c r="AN29" s="35"/>
      <c r="AO29" s="92"/>
      <c r="AP29" s="87" t="str">
        <f t="shared" si="2"/>
        <v/>
      </c>
      <c r="AQ29" s="35"/>
      <c r="AR29" s="92"/>
      <c r="AS29" s="92"/>
      <c r="AT29" s="92"/>
      <c r="AU29" s="92"/>
      <c r="AV29" s="92"/>
      <c r="AW29" s="35"/>
      <c r="AX29" s="92"/>
      <c r="AY29" s="92"/>
      <c r="AZ29" s="92"/>
      <c r="BA29" s="92"/>
      <c r="BB29" s="35"/>
      <c r="BC29" s="92"/>
      <c r="BD29" s="92"/>
      <c r="BE29" s="92"/>
      <c r="BF29" s="92"/>
      <c r="BG29" s="92"/>
      <c r="BH29" s="35"/>
      <c r="BI29" s="92"/>
      <c r="BJ29" s="86" t="str">
        <f t="shared" si="3"/>
        <v/>
      </c>
      <c r="BK29" s="35"/>
      <c r="BL29" s="35"/>
      <c r="BM29" s="92"/>
      <c r="BN29" s="86" t="str">
        <f t="shared" si="4"/>
        <v/>
      </c>
      <c r="BO29" s="35"/>
      <c r="BP29" s="92"/>
      <c r="BQ29" s="92"/>
      <c r="BR29" s="35"/>
      <c r="BS29" s="92"/>
      <c r="BT29" s="92"/>
      <c r="BU29" s="92"/>
      <c r="BV29" s="92"/>
      <c r="BW29" s="35"/>
      <c r="BX29" s="92"/>
      <c r="BY29" s="92"/>
      <c r="BZ29" s="92"/>
      <c r="CA29" s="92"/>
      <c r="CB29" s="92"/>
      <c r="CC29" s="35"/>
      <c r="CD29" s="92"/>
      <c r="CE29" s="92"/>
      <c r="CF29" s="92"/>
      <c r="CG29" s="35"/>
      <c r="CH29" s="92"/>
      <c r="CI29" s="86" t="str">
        <f t="shared" si="5"/>
        <v/>
      </c>
      <c r="CJ29" s="35"/>
      <c r="CK29" s="92"/>
      <c r="CL29" s="92"/>
      <c r="CM29" s="92"/>
      <c r="CN29" s="92"/>
      <c r="CO29" s="92"/>
      <c r="CP29" s="92"/>
      <c r="CQ29" s="92"/>
      <c r="CR29" s="92"/>
      <c r="CS29" s="92"/>
      <c r="CT29" s="92"/>
      <c r="CU29" s="35"/>
      <c r="CV29" s="92"/>
      <c r="CW29" s="92"/>
      <c r="CX29" s="92"/>
      <c r="CY29" s="92"/>
      <c r="CZ29" s="92"/>
      <c r="DA29" s="92"/>
      <c r="DB29" s="92"/>
      <c r="DC29" s="92"/>
      <c r="DD29" s="35"/>
      <c r="DE29" s="92"/>
      <c r="DF29" s="92"/>
      <c r="DG29" s="35"/>
      <c r="DH29" s="92"/>
      <c r="DI29" s="92"/>
      <c r="DJ29" s="35"/>
      <c r="DK29" s="92"/>
      <c r="DL29" s="92"/>
      <c r="DM29" s="92"/>
      <c r="DN29" s="92"/>
      <c r="DO29" s="92"/>
      <c r="DP29" s="35"/>
      <c r="DQ29" s="92"/>
      <c r="DR29" s="35"/>
      <c r="DS29" s="92"/>
      <c r="DT29" s="92"/>
      <c r="DU29" s="92"/>
      <c r="DV29" s="92"/>
      <c r="DW29" s="92"/>
      <c r="DX29" s="92"/>
    </row>
    <row r="30" spans="1:128" x14ac:dyDescent="0.2">
      <c r="A30" s="74" t="s">
        <v>405</v>
      </c>
      <c r="B30" s="74" t="s">
        <v>57</v>
      </c>
      <c r="C30" s="92" t="s">
        <v>393</v>
      </c>
      <c r="D30" s="93">
        <v>139534883</v>
      </c>
      <c r="E30" s="92" t="s">
        <v>335</v>
      </c>
      <c r="F30" s="92"/>
      <c r="G30" s="84">
        <f t="shared" si="7"/>
        <v>37.5</v>
      </c>
      <c r="H30" s="92" t="s">
        <v>4</v>
      </c>
      <c r="I30" s="92" t="s">
        <v>5</v>
      </c>
      <c r="J30" s="35"/>
      <c r="K30" s="92">
        <v>1</v>
      </c>
      <c r="L30" s="92">
        <v>2</v>
      </c>
      <c r="M30" s="92">
        <v>4</v>
      </c>
      <c r="N30" s="92">
        <v>8</v>
      </c>
      <c r="O30" s="92">
        <v>6</v>
      </c>
      <c r="P30" s="92">
        <v>7</v>
      </c>
      <c r="Q30" s="92">
        <v>5</v>
      </c>
      <c r="R30" s="35"/>
      <c r="S30" s="92" t="s">
        <v>167</v>
      </c>
      <c r="T30" s="35"/>
      <c r="U30" s="92" t="s">
        <v>406</v>
      </c>
      <c r="V30" s="92" t="s">
        <v>164</v>
      </c>
      <c r="W30" s="92"/>
      <c r="X30" s="35"/>
      <c r="Y30" s="92" t="s">
        <v>166</v>
      </c>
      <c r="Z30" s="86">
        <f t="shared" si="0"/>
        <v>40</v>
      </c>
      <c r="AA30" s="92" t="s">
        <v>407</v>
      </c>
      <c r="AB30" s="35"/>
      <c r="AC30" s="92" t="s">
        <v>164</v>
      </c>
      <c r="AD30" s="35"/>
      <c r="AE30" s="92" t="s">
        <v>164</v>
      </c>
      <c r="AF30" s="86">
        <f t="shared" si="6"/>
        <v>90</v>
      </c>
      <c r="AG30" s="35"/>
      <c r="AH30" s="92" t="s">
        <v>164</v>
      </c>
      <c r="AI30" s="86">
        <f t="shared" si="1"/>
        <v>95</v>
      </c>
      <c r="AJ30" s="92"/>
      <c r="AK30" s="35"/>
      <c r="AL30" s="92" t="s">
        <v>164</v>
      </c>
      <c r="AM30" s="92"/>
      <c r="AN30" s="35"/>
      <c r="AO30" s="92" t="s">
        <v>166</v>
      </c>
      <c r="AP30" s="87">
        <f t="shared" si="2"/>
        <v>38</v>
      </c>
      <c r="AQ30" s="35"/>
      <c r="AR30" s="92"/>
      <c r="AS30" s="92">
        <v>2</v>
      </c>
      <c r="AT30" s="92">
        <v>3</v>
      </c>
      <c r="AU30" s="92">
        <v>1</v>
      </c>
      <c r="AV30" s="92"/>
      <c r="AW30" s="35"/>
      <c r="AX30" s="92">
        <v>1</v>
      </c>
      <c r="AY30" s="92">
        <v>2</v>
      </c>
      <c r="AZ30" s="92"/>
      <c r="BA30" s="92">
        <v>3</v>
      </c>
      <c r="BB30" s="35"/>
      <c r="BC30" s="92">
        <v>2</v>
      </c>
      <c r="BD30" s="92">
        <v>3</v>
      </c>
      <c r="BE30" s="92">
        <v>1</v>
      </c>
      <c r="BF30" s="92"/>
      <c r="BG30" s="92"/>
      <c r="BH30" s="35"/>
      <c r="BI30" s="92" t="s">
        <v>164</v>
      </c>
      <c r="BJ30" s="86">
        <f t="shared" si="3"/>
        <v>90</v>
      </c>
      <c r="BK30" s="35"/>
      <c r="BL30" s="35"/>
      <c r="BM30" s="92" t="s">
        <v>164</v>
      </c>
      <c r="BN30" s="86">
        <f t="shared" si="4"/>
        <v>50</v>
      </c>
      <c r="BO30" s="35"/>
      <c r="BP30" s="92" t="s">
        <v>343</v>
      </c>
      <c r="BQ30" s="92"/>
      <c r="BR30" s="35"/>
      <c r="BS30" s="92">
        <v>2</v>
      </c>
      <c r="BT30" s="92"/>
      <c r="BU30" s="92"/>
      <c r="BV30" s="92">
        <v>2</v>
      </c>
      <c r="BW30" s="35"/>
      <c r="BX30" s="92">
        <v>2</v>
      </c>
      <c r="BY30" s="92">
        <v>3</v>
      </c>
      <c r="BZ30" s="92">
        <v>1</v>
      </c>
      <c r="CA30" s="92">
        <v>4</v>
      </c>
      <c r="CB30" s="92"/>
      <c r="CC30" s="35"/>
      <c r="CD30" s="92"/>
      <c r="CE30" s="92"/>
      <c r="CF30" s="92" t="s">
        <v>343</v>
      </c>
      <c r="CG30" s="35"/>
      <c r="CH30" s="92" t="s">
        <v>164</v>
      </c>
      <c r="CI30" s="86">
        <f t="shared" si="5"/>
        <v>5</v>
      </c>
      <c r="CJ30" s="35"/>
      <c r="CK30" s="92"/>
      <c r="CL30" s="92">
        <v>1</v>
      </c>
      <c r="CM30" s="92"/>
      <c r="CN30" s="92">
        <v>2</v>
      </c>
      <c r="CO30" s="92"/>
      <c r="CP30" s="92"/>
      <c r="CQ30" s="92">
        <v>3</v>
      </c>
      <c r="CR30" s="92">
        <v>4</v>
      </c>
      <c r="CS30" s="92">
        <v>5</v>
      </c>
      <c r="CT30" s="92">
        <v>6</v>
      </c>
      <c r="CU30" s="35"/>
      <c r="CV30" s="92">
        <v>1</v>
      </c>
      <c r="CW30" s="92">
        <v>2</v>
      </c>
      <c r="CX30" s="92">
        <v>3</v>
      </c>
      <c r="CY30" s="92">
        <v>4</v>
      </c>
      <c r="CZ30" s="92">
        <v>5</v>
      </c>
      <c r="DA30" s="92">
        <v>6</v>
      </c>
      <c r="DB30" s="92"/>
      <c r="DC30" s="92"/>
      <c r="DD30" s="35"/>
      <c r="DE30" s="92" t="s">
        <v>343</v>
      </c>
      <c r="DF30" s="92"/>
      <c r="DG30" s="35"/>
      <c r="DH30" s="92" t="s">
        <v>343</v>
      </c>
      <c r="DI30" s="92"/>
      <c r="DJ30" s="35"/>
      <c r="DK30" s="92">
        <v>1</v>
      </c>
      <c r="DL30" s="92">
        <v>2</v>
      </c>
      <c r="DM30" s="92"/>
      <c r="DN30" s="92"/>
      <c r="DO30" s="92"/>
      <c r="DP30" s="35"/>
      <c r="DQ30" s="92"/>
      <c r="DR30" s="35"/>
      <c r="DS30" s="92">
        <v>4</v>
      </c>
      <c r="DT30" s="92">
        <v>2</v>
      </c>
      <c r="DU30" s="92">
        <v>3</v>
      </c>
      <c r="DV30" s="92">
        <v>1</v>
      </c>
      <c r="DW30" s="92"/>
      <c r="DX30" s="92"/>
    </row>
    <row r="31" spans="1:128" x14ac:dyDescent="0.2">
      <c r="A31" s="74" t="s">
        <v>623</v>
      </c>
      <c r="B31" s="74" t="s">
        <v>57</v>
      </c>
      <c r="C31" s="92" t="s">
        <v>393</v>
      </c>
      <c r="D31" s="93">
        <v>186046</v>
      </c>
      <c r="E31" s="92"/>
      <c r="F31" s="92"/>
      <c r="G31" s="84" t="str">
        <f t="shared" si="7"/>
        <v/>
      </c>
      <c r="H31" s="92" t="s">
        <v>4</v>
      </c>
      <c r="I31" s="92" t="s">
        <v>5</v>
      </c>
      <c r="J31" s="35"/>
      <c r="K31" s="92">
        <v>1</v>
      </c>
      <c r="L31" s="92">
        <v>3</v>
      </c>
      <c r="M31" s="92">
        <v>2</v>
      </c>
      <c r="N31" s="92">
        <v>4</v>
      </c>
      <c r="O31" s="92"/>
      <c r="P31" s="92"/>
      <c r="Q31" s="92"/>
      <c r="R31" s="35"/>
      <c r="S31" s="92" t="s">
        <v>166</v>
      </c>
      <c r="T31" s="35"/>
      <c r="U31" s="92">
        <v>2023</v>
      </c>
      <c r="V31" s="92" t="s">
        <v>166</v>
      </c>
      <c r="W31" s="92"/>
      <c r="X31" s="35"/>
      <c r="Y31" s="92" t="s">
        <v>355</v>
      </c>
      <c r="Z31" s="86" t="str">
        <f t="shared" si="0"/>
        <v>Invalid</v>
      </c>
      <c r="AA31" s="92" t="s">
        <v>408</v>
      </c>
      <c r="AB31" s="35"/>
      <c r="AC31" s="92" t="s">
        <v>164</v>
      </c>
      <c r="AD31" s="35"/>
      <c r="AE31" s="92" t="s">
        <v>164</v>
      </c>
      <c r="AF31" s="86">
        <f t="shared" si="6"/>
        <v>90</v>
      </c>
      <c r="AG31" s="35"/>
      <c r="AH31" s="92" t="s">
        <v>409</v>
      </c>
      <c r="AI31" s="86" t="str">
        <f t="shared" si="1"/>
        <v>Invalid</v>
      </c>
      <c r="AJ31" s="92"/>
      <c r="AK31" s="35"/>
      <c r="AL31" s="92" t="s">
        <v>410</v>
      </c>
      <c r="AM31" s="92"/>
      <c r="AN31" s="35"/>
      <c r="AO31" s="92" t="s">
        <v>164</v>
      </c>
      <c r="AP31" s="87">
        <f t="shared" si="2"/>
        <v>50</v>
      </c>
      <c r="AQ31" s="35"/>
      <c r="AR31" s="92"/>
      <c r="AS31" s="92">
        <v>1</v>
      </c>
      <c r="AT31" s="92">
        <v>2</v>
      </c>
      <c r="AU31" s="92">
        <v>3</v>
      </c>
      <c r="AV31" s="92"/>
      <c r="AW31" s="35"/>
      <c r="AX31" s="92"/>
      <c r="AY31" s="92"/>
      <c r="AZ31" s="92"/>
      <c r="BA31" s="92">
        <v>1</v>
      </c>
      <c r="BB31" s="35"/>
      <c r="BC31" s="92"/>
      <c r="BD31" s="92"/>
      <c r="BE31" s="92">
        <v>2</v>
      </c>
      <c r="BF31" s="92"/>
      <c r="BG31" s="92">
        <v>1</v>
      </c>
      <c r="BH31" s="35"/>
      <c r="BI31" s="92" t="s">
        <v>164</v>
      </c>
      <c r="BJ31" s="86">
        <f t="shared" si="3"/>
        <v>90</v>
      </c>
      <c r="BK31" s="35"/>
      <c r="BL31" s="35"/>
      <c r="BM31" s="92" t="s">
        <v>168</v>
      </c>
      <c r="BN31" s="86">
        <f t="shared" si="4"/>
        <v>2.5</v>
      </c>
      <c r="BO31" s="35"/>
      <c r="BP31" s="92"/>
      <c r="BQ31" s="92" t="s">
        <v>343</v>
      </c>
      <c r="BR31" s="35"/>
      <c r="BS31" s="92">
        <v>1</v>
      </c>
      <c r="BT31" s="92"/>
      <c r="BU31" s="92"/>
      <c r="BV31" s="92">
        <v>2</v>
      </c>
      <c r="BW31" s="35"/>
      <c r="BX31" s="92"/>
      <c r="BY31" s="92">
        <v>1</v>
      </c>
      <c r="BZ31" s="92">
        <v>1</v>
      </c>
      <c r="CA31" s="92"/>
      <c r="CB31" s="92"/>
      <c r="CC31" s="35"/>
      <c r="CD31" s="92" t="s">
        <v>164</v>
      </c>
      <c r="CE31" s="92"/>
      <c r="CF31" s="92"/>
      <c r="CG31" s="35"/>
      <c r="CH31" s="92" t="s">
        <v>411</v>
      </c>
      <c r="CI31" s="86" t="str">
        <f t="shared" si="5"/>
        <v>Invalid</v>
      </c>
      <c r="CJ31" s="35"/>
      <c r="CK31" s="92"/>
      <c r="CL31" s="92" t="s">
        <v>343</v>
      </c>
      <c r="CM31" s="92"/>
      <c r="CN31" s="92"/>
      <c r="CO31" s="92" t="s">
        <v>343</v>
      </c>
      <c r="CP31" s="92" t="s">
        <v>343</v>
      </c>
      <c r="CQ31" s="92"/>
      <c r="CR31" s="92"/>
      <c r="CS31" s="92"/>
      <c r="CT31" s="92"/>
      <c r="CU31" s="35"/>
      <c r="CV31" s="92"/>
      <c r="CW31" s="92"/>
      <c r="CX31" s="92"/>
      <c r="CY31" s="92" t="s">
        <v>343</v>
      </c>
      <c r="CZ31" s="92" t="s">
        <v>343</v>
      </c>
      <c r="DA31" s="92" t="s">
        <v>343</v>
      </c>
      <c r="DB31" s="92"/>
      <c r="DC31" s="92"/>
      <c r="DD31" s="35"/>
      <c r="DE31" s="92"/>
      <c r="DF31" s="92" t="s">
        <v>343</v>
      </c>
      <c r="DG31" s="35"/>
      <c r="DH31" s="92"/>
      <c r="DI31" s="92" t="s">
        <v>343</v>
      </c>
      <c r="DJ31" s="35"/>
      <c r="DK31" s="92">
        <v>2</v>
      </c>
      <c r="DL31" s="92">
        <v>1</v>
      </c>
      <c r="DM31" s="92">
        <v>3</v>
      </c>
      <c r="DN31" s="92"/>
      <c r="DO31" s="92">
        <v>4</v>
      </c>
      <c r="DP31" s="35"/>
      <c r="DQ31" s="92"/>
      <c r="DR31" s="35"/>
      <c r="DS31" s="92">
        <v>1</v>
      </c>
      <c r="DT31" s="92"/>
      <c r="DU31" s="92">
        <v>3</v>
      </c>
      <c r="DV31" s="92">
        <v>2</v>
      </c>
      <c r="DW31" s="92">
        <v>4</v>
      </c>
      <c r="DX31" s="92"/>
    </row>
    <row r="32" spans="1:128" x14ac:dyDescent="0.2">
      <c r="A32" s="10" t="s">
        <v>412</v>
      </c>
      <c r="B32" s="81" t="s">
        <v>413</v>
      </c>
      <c r="C32" s="92" t="s">
        <v>11</v>
      </c>
      <c r="D32" s="93">
        <v>41028752.055399999</v>
      </c>
      <c r="E32" s="99" t="s">
        <v>335</v>
      </c>
      <c r="F32" s="99"/>
      <c r="G32" s="84">
        <f t="shared" si="7"/>
        <v>37.5</v>
      </c>
      <c r="H32" s="92" t="s">
        <v>4</v>
      </c>
      <c r="I32" s="92" t="s">
        <v>4</v>
      </c>
      <c r="J32" s="35"/>
      <c r="K32" s="92">
        <v>5</v>
      </c>
      <c r="L32" s="92">
        <v>1</v>
      </c>
      <c r="M32" s="92">
        <v>4</v>
      </c>
      <c r="N32" s="92">
        <v>3</v>
      </c>
      <c r="O32" s="92">
        <v>7</v>
      </c>
      <c r="P32" s="92">
        <v>6</v>
      </c>
      <c r="Q32" s="92">
        <v>2</v>
      </c>
      <c r="R32" s="35"/>
      <c r="S32" s="92" t="s">
        <v>166</v>
      </c>
      <c r="T32" s="35"/>
      <c r="U32" s="92">
        <v>2023</v>
      </c>
      <c r="V32" s="92" t="s">
        <v>168</v>
      </c>
      <c r="W32" s="92" t="s">
        <v>624</v>
      </c>
      <c r="X32" s="35"/>
      <c r="Y32" s="92" t="s">
        <v>356</v>
      </c>
      <c r="Z32" s="86">
        <f t="shared" si="0"/>
        <v>2.5</v>
      </c>
      <c r="AA32" s="92" t="s">
        <v>415</v>
      </c>
      <c r="AB32" s="35"/>
      <c r="AC32" s="92" t="s">
        <v>176</v>
      </c>
      <c r="AD32" s="35"/>
      <c r="AE32" s="92" t="s">
        <v>164</v>
      </c>
      <c r="AF32" s="86">
        <f t="shared" si="6"/>
        <v>90</v>
      </c>
      <c r="AG32" s="35"/>
      <c r="AH32" s="92" t="s">
        <v>166</v>
      </c>
      <c r="AI32" s="86">
        <f t="shared" si="1"/>
        <v>90</v>
      </c>
      <c r="AJ32" s="92"/>
      <c r="AK32" s="35"/>
      <c r="AL32" s="92" t="s">
        <v>355</v>
      </c>
      <c r="AM32" s="92"/>
      <c r="AN32" s="35"/>
      <c r="AO32" s="92" t="s">
        <v>164</v>
      </c>
      <c r="AP32" s="87">
        <f t="shared" si="2"/>
        <v>50</v>
      </c>
      <c r="AQ32" s="35"/>
      <c r="AR32" s="92">
        <v>2</v>
      </c>
      <c r="AS32" s="92">
        <v>3</v>
      </c>
      <c r="AT32" s="92">
        <v>4</v>
      </c>
      <c r="AU32" s="92">
        <v>1</v>
      </c>
      <c r="AV32" s="92"/>
      <c r="AW32" s="35"/>
      <c r="AX32" s="92">
        <v>2</v>
      </c>
      <c r="AY32" s="92">
        <v>1</v>
      </c>
      <c r="AZ32" s="92">
        <v>3</v>
      </c>
      <c r="BA32" s="92"/>
      <c r="BB32" s="35"/>
      <c r="BC32" s="92">
        <v>2</v>
      </c>
      <c r="BD32" s="92">
        <v>4</v>
      </c>
      <c r="BE32" s="92">
        <v>1</v>
      </c>
      <c r="BF32" s="92">
        <v>3</v>
      </c>
      <c r="BG32" s="92"/>
      <c r="BH32" s="35"/>
      <c r="BI32" s="92" t="s">
        <v>164</v>
      </c>
      <c r="BJ32" s="86">
        <f t="shared" si="3"/>
        <v>90</v>
      </c>
      <c r="BK32" s="35"/>
      <c r="BL32" s="35"/>
      <c r="BM32" s="92" t="s">
        <v>164</v>
      </c>
      <c r="BN32" s="86">
        <f t="shared" si="4"/>
        <v>50</v>
      </c>
      <c r="BO32" s="35"/>
      <c r="BP32" s="92" t="s">
        <v>343</v>
      </c>
      <c r="BQ32" s="92"/>
      <c r="BR32" s="35"/>
      <c r="BS32" s="92">
        <v>2</v>
      </c>
      <c r="BT32" s="92">
        <v>1</v>
      </c>
      <c r="BU32" s="92">
        <v>3</v>
      </c>
      <c r="BV32" s="92"/>
      <c r="BW32" s="35"/>
      <c r="BX32" s="92">
        <v>2</v>
      </c>
      <c r="BY32" s="92">
        <v>4</v>
      </c>
      <c r="BZ32" s="92">
        <v>1</v>
      </c>
      <c r="CA32" s="92">
        <v>3</v>
      </c>
      <c r="CB32" s="92"/>
      <c r="CC32" s="35"/>
      <c r="CD32" s="92"/>
      <c r="CE32" s="92"/>
      <c r="CF32" s="92" t="s">
        <v>625</v>
      </c>
      <c r="CG32" s="35"/>
      <c r="CH32" s="92" t="s">
        <v>164</v>
      </c>
      <c r="CI32" s="86">
        <f t="shared" si="5"/>
        <v>5</v>
      </c>
      <c r="CJ32" s="35"/>
      <c r="CK32" s="92"/>
      <c r="CL32" s="92"/>
      <c r="CM32" s="92" t="s">
        <v>167</v>
      </c>
      <c r="CN32" s="92"/>
      <c r="CO32" s="92"/>
      <c r="CP32" s="92" t="s">
        <v>356</v>
      </c>
      <c r="CQ32" s="92" t="s">
        <v>417</v>
      </c>
      <c r="CR32" s="92" t="s">
        <v>344</v>
      </c>
      <c r="CS32" s="92"/>
      <c r="CT32" s="92"/>
      <c r="CU32" s="35"/>
      <c r="CV32" s="92" t="s">
        <v>164</v>
      </c>
      <c r="CW32" s="92" t="s">
        <v>166</v>
      </c>
      <c r="CX32" s="92" t="s">
        <v>167</v>
      </c>
      <c r="CY32" s="92" t="s">
        <v>168</v>
      </c>
      <c r="CZ32" s="92"/>
      <c r="DA32" s="92" t="s">
        <v>356</v>
      </c>
      <c r="DB32" s="92"/>
      <c r="DC32" s="92"/>
      <c r="DD32" s="35"/>
      <c r="DE32" s="92"/>
      <c r="DF32" s="92" t="s">
        <v>166</v>
      </c>
      <c r="DG32" s="35"/>
      <c r="DH32" s="92"/>
      <c r="DI32" s="92" t="s">
        <v>166</v>
      </c>
      <c r="DJ32" s="35"/>
      <c r="DK32" s="92" t="s">
        <v>418</v>
      </c>
      <c r="DL32" s="92" t="s">
        <v>418</v>
      </c>
      <c r="DM32" s="92" t="s">
        <v>418</v>
      </c>
      <c r="DN32" s="92" t="s">
        <v>418</v>
      </c>
      <c r="DO32" s="92" t="s">
        <v>418</v>
      </c>
      <c r="DQ32" s="82" t="s">
        <v>626</v>
      </c>
      <c r="DS32" s="92"/>
      <c r="DT32" s="92">
        <v>1</v>
      </c>
      <c r="DU32" s="92">
        <v>2</v>
      </c>
      <c r="DV32" s="92">
        <v>3</v>
      </c>
      <c r="DW32" s="92"/>
      <c r="DX32" s="92"/>
    </row>
    <row r="33" spans="1:128" x14ac:dyDescent="0.2">
      <c r="A33" s="10" t="s">
        <v>627</v>
      </c>
      <c r="B33" s="81" t="s">
        <v>413</v>
      </c>
      <c r="C33" s="92" t="s">
        <v>393</v>
      </c>
      <c r="D33" s="93">
        <v>2772304.29</v>
      </c>
      <c r="E33" s="92" t="s">
        <v>371</v>
      </c>
      <c r="F33" s="92"/>
      <c r="G33" s="84">
        <f t="shared" si="7"/>
        <v>50</v>
      </c>
      <c r="H33" s="92" t="s">
        <v>5</v>
      </c>
      <c r="I33" s="92" t="s">
        <v>5</v>
      </c>
      <c r="J33" s="35"/>
      <c r="K33" s="92">
        <v>6</v>
      </c>
      <c r="L33" s="92">
        <v>5</v>
      </c>
      <c r="M33" s="92">
        <v>2</v>
      </c>
      <c r="N33" s="92">
        <v>4</v>
      </c>
      <c r="O33" s="92">
        <v>7</v>
      </c>
      <c r="P33" s="92">
        <v>3</v>
      </c>
      <c r="Q33" s="92">
        <v>1</v>
      </c>
      <c r="R33" s="35"/>
      <c r="S33" s="92" t="s">
        <v>164</v>
      </c>
      <c r="T33" s="35"/>
      <c r="U33" s="92">
        <v>2021</v>
      </c>
      <c r="V33" s="92" t="s">
        <v>628</v>
      </c>
      <c r="W33" s="92" t="s">
        <v>629</v>
      </c>
      <c r="X33" s="35"/>
      <c r="Y33" s="92" t="s">
        <v>336</v>
      </c>
      <c r="Z33" s="86">
        <f t="shared" si="0"/>
        <v>8</v>
      </c>
      <c r="AA33" s="92" t="s">
        <v>415</v>
      </c>
      <c r="AB33" s="35"/>
      <c r="AC33" s="92" t="s">
        <v>164</v>
      </c>
      <c r="AD33" s="35"/>
      <c r="AE33" s="92" t="s">
        <v>168</v>
      </c>
      <c r="AF33" s="86">
        <f t="shared" si="6"/>
        <v>30</v>
      </c>
      <c r="AG33" s="35"/>
      <c r="AH33" s="92" t="s">
        <v>164</v>
      </c>
      <c r="AI33" s="86">
        <f t="shared" si="1"/>
        <v>95</v>
      </c>
      <c r="AJ33" s="92"/>
      <c r="AK33" s="35"/>
      <c r="AL33" s="92" t="s">
        <v>392</v>
      </c>
      <c r="AM33" s="92"/>
      <c r="AN33" s="35"/>
      <c r="AO33" s="92" t="s">
        <v>167</v>
      </c>
      <c r="AP33" s="87">
        <f t="shared" si="2"/>
        <v>15.5</v>
      </c>
      <c r="AQ33" s="35"/>
      <c r="AR33" s="92">
        <v>4</v>
      </c>
      <c r="AS33" s="92">
        <v>1</v>
      </c>
      <c r="AT33" s="92">
        <v>2</v>
      </c>
      <c r="AU33" s="92">
        <v>3</v>
      </c>
      <c r="AV33" s="92"/>
      <c r="AW33" s="35"/>
      <c r="AX33" s="92">
        <v>1</v>
      </c>
      <c r="AY33" s="92">
        <v>2</v>
      </c>
      <c r="AZ33" s="92">
        <v>3</v>
      </c>
      <c r="BA33" s="92"/>
      <c r="BB33" s="35"/>
      <c r="BC33" s="92">
        <v>3</v>
      </c>
      <c r="BD33" s="92">
        <v>1</v>
      </c>
      <c r="BE33" s="92">
        <v>2</v>
      </c>
      <c r="BF33" s="92">
        <v>4</v>
      </c>
      <c r="BG33" s="92"/>
      <c r="BH33" s="35"/>
      <c r="BI33" s="92" t="s">
        <v>167</v>
      </c>
      <c r="BJ33" s="86">
        <f t="shared" si="3"/>
        <v>50</v>
      </c>
      <c r="BK33" s="35"/>
      <c r="BL33" s="35"/>
      <c r="BM33" s="92" t="s">
        <v>164</v>
      </c>
      <c r="BN33" s="86">
        <f t="shared" si="4"/>
        <v>50</v>
      </c>
      <c r="BO33" s="35"/>
      <c r="BP33" s="92" t="s">
        <v>343</v>
      </c>
      <c r="BQ33" s="92"/>
      <c r="BR33" s="35"/>
      <c r="BS33" s="92">
        <v>1</v>
      </c>
      <c r="BT33" s="92">
        <v>3</v>
      </c>
      <c r="BU33" s="92">
        <v>2</v>
      </c>
      <c r="BV33" s="92"/>
      <c r="BW33" s="35"/>
      <c r="BX33" s="92">
        <v>3</v>
      </c>
      <c r="BY33" s="92">
        <v>2</v>
      </c>
      <c r="BZ33" s="92">
        <v>1</v>
      </c>
      <c r="CA33" s="92">
        <v>4</v>
      </c>
      <c r="CB33" s="92"/>
      <c r="CC33" s="35"/>
      <c r="CD33" s="92" t="s">
        <v>164</v>
      </c>
      <c r="CE33" s="92"/>
      <c r="CF33" s="92" t="s">
        <v>625</v>
      </c>
      <c r="CG33" s="35"/>
      <c r="CH33" s="92" t="s">
        <v>164</v>
      </c>
      <c r="CI33" s="86">
        <f t="shared" si="5"/>
        <v>5</v>
      </c>
      <c r="CJ33" s="35"/>
      <c r="CK33" s="92"/>
      <c r="CL33" s="92">
        <v>1</v>
      </c>
      <c r="CM33" s="92">
        <v>2</v>
      </c>
      <c r="CN33" s="92">
        <v>3</v>
      </c>
      <c r="CO33" s="92">
        <v>4</v>
      </c>
      <c r="CP33" s="92">
        <v>5</v>
      </c>
      <c r="CQ33" s="92"/>
      <c r="CR33" s="92"/>
      <c r="CS33" s="92"/>
      <c r="CT33" s="92"/>
      <c r="CU33" s="35"/>
      <c r="CV33" s="92"/>
      <c r="CW33" s="92">
        <v>3</v>
      </c>
      <c r="CX33" s="92"/>
      <c r="CY33" s="92">
        <v>2</v>
      </c>
      <c r="CZ33" s="92"/>
      <c r="DA33" s="92">
        <v>1</v>
      </c>
      <c r="DB33" s="92"/>
      <c r="DC33" s="92"/>
      <c r="DD33" s="35"/>
      <c r="DE33" s="92" t="s">
        <v>164</v>
      </c>
      <c r="DF33" s="92"/>
      <c r="DG33" s="35"/>
      <c r="DH33" s="92" t="s">
        <v>164</v>
      </c>
      <c r="DI33" s="92"/>
      <c r="DJ33" s="35"/>
      <c r="DK33" s="92" t="s">
        <v>418</v>
      </c>
      <c r="DL33" s="92" t="s">
        <v>418</v>
      </c>
      <c r="DM33" s="92"/>
      <c r="DN33" s="92"/>
      <c r="DO33" s="92"/>
      <c r="DQ33" s="82" t="s">
        <v>630</v>
      </c>
      <c r="DS33" s="92">
        <v>3</v>
      </c>
      <c r="DT33" s="92">
        <v>1</v>
      </c>
      <c r="DU33" s="92"/>
      <c r="DV33" s="92"/>
      <c r="DW33" s="92">
        <v>2</v>
      </c>
      <c r="DX33" s="92"/>
    </row>
    <row r="34" spans="1:128" x14ac:dyDescent="0.2">
      <c r="A34" s="10" t="s">
        <v>423</v>
      </c>
      <c r="B34" s="81" t="s">
        <v>413</v>
      </c>
      <c r="C34" s="92" t="s">
        <v>11</v>
      </c>
      <c r="D34" s="93">
        <v>82316128.929000005</v>
      </c>
      <c r="E34" s="92" t="s">
        <v>347</v>
      </c>
      <c r="F34" s="92"/>
      <c r="G34" s="84">
        <f t="shared" si="7"/>
        <v>7.5</v>
      </c>
      <c r="H34" s="92" t="s">
        <v>418</v>
      </c>
      <c r="I34" s="92" t="s">
        <v>418</v>
      </c>
      <c r="J34" s="35"/>
      <c r="K34" s="92">
        <v>4</v>
      </c>
      <c r="L34" s="92">
        <v>7</v>
      </c>
      <c r="M34" s="92">
        <v>2</v>
      </c>
      <c r="N34" s="92">
        <v>1</v>
      </c>
      <c r="O34" s="92">
        <v>6</v>
      </c>
      <c r="P34" s="92">
        <v>5</v>
      </c>
      <c r="Q34" s="92">
        <v>3</v>
      </c>
      <c r="R34" s="35"/>
      <c r="S34" s="92" t="s">
        <v>164</v>
      </c>
      <c r="T34" s="35"/>
      <c r="U34" s="92">
        <v>2023</v>
      </c>
      <c r="V34" s="92" t="s">
        <v>628</v>
      </c>
      <c r="W34" s="92" t="s">
        <v>631</v>
      </c>
      <c r="X34" s="35"/>
      <c r="Y34" s="92" t="s">
        <v>336</v>
      </c>
      <c r="Z34" s="86">
        <f t="shared" si="0"/>
        <v>8</v>
      </c>
      <c r="AA34" s="92" t="s">
        <v>425</v>
      </c>
      <c r="AB34" s="35"/>
      <c r="AC34" s="92" t="s">
        <v>168</v>
      </c>
      <c r="AD34" s="35"/>
      <c r="AE34" s="92" t="s">
        <v>164</v>
      </c>
      <c r="AF34" s="86">
        <f t="shared" si="6"/>
        <v>90</v>
      </c>
      <c r="AG34" s="35"/>
      <c r="AH34" s="92" t="s">
        <v>167</v>
      </c>
      <c r="AI34" s="86">
        <f t="shared" si="1"/>
        <v>20</v>
      </c>
      <c r="AJ34" s="92"/>
      <c r="AK34" s="35"/>
      <c r="AL34" s="92" t="s">
        <v>355</v>
      </c>
      <c r="AM34" s="92"/>
      <c r="AN34" s="35"/>
      <c r="AO34" s="92" t="s">
        <v>632</v>
      </c>
      <c r="AP34" s="87" t="str">
        <f t="shared" si="2"/>
        <v>Invalid</v>
      </c>
      <c r="AQ34" s="35"/>
      <c r="AR34" s="92" t="s">
        <v>426</v>
      </c>
      <c r="AS34" s="92" t="s">
        <v>426</v>
      </c>
      <c r="AT34" s="92" t="s">
        <v>426</v>
      </c>
      <c r="AU34" s="92">
        <v>1</v>
      </c>
      <c r="AV34" s="92">
        <v>2</v>
      </c>
      <c r="AW34" s="35"/>
      <c r="AX34" s="92">
        <v>1</v>
      </c>
      <c r="AY34" s="92">
        <v>2</v>
      </c>
      <c r="AZ34" s="92"/>
      <c r="BA34" s="92">
        <v>3</v>
      </c>
      <c r="BB34" s="35"/>
      <c r="BC34" s="92"/>
      <c r="BD34" s="92">
        <v>1</v>
      </c>
      <c r="BE34" s="92">
        <v>2</v>
      </c>
      <c r="BF34" s="92">
        <v>3</v>
      </c>
      <c r="BG34" s="92"/>
      <c r="BH34" s="35"/>
      <c r="BI34" s="92" t="s">
        <v>164</v>
      </c>
      <c r="BJ34" s="86">
        <f t="shared" si="3"/>
        <v>90</v>
      </c>
      <c r="BK34" s="35"/>
      <c r="BL34" s="35"/>
      <c r="BM34" s="92" t="s">
        <v>164</v>
      </c>
      <c r="BN34" s="86">
        <f t="shared" si="4"/>
        <v>50</v>
      </c>
      <c r="BO34" s="35"/>
      <c r="BP34" s="92" t="s">
        <v>343</v>
      </c>
      <c r="BQ34" s="92"/>
      <c r="BR34" s="35"/>
      <c r="BS34" s="92">
        <v>1</v>
      </c>
      <c r="BT34" s="92">
        <v>2</v>
      </c>
      <c r="BU34" s="92"/>
      <c r="BV34" s="92"/>
      <c r="BW34" s="35"/>
      <c r="BX34" s="92"/>
      <c r="BY34" s="92">
        <v>1</v>
      </c>
      <c r="BZ34" s="92">
        <v>2</v>
      </c>
      <c r="CA34" s="92">
        <v>3</v>
      </c>
      <c r="CB34" s="92"/>
      <c r="CC34" s="35"/>
      <c r="CD34" s="92"/>
      <c r="CE34" s="92"/>
      <c r="CF34" s="92" t="s">
        <v>633</v>
      </c>
      <c r="CG34" s="35"/>
      <c r="CH34" s="92" t="s">
        <v>164</v>
      </c>
      <c r="CI34" s="86">
        <f t="shared" si="5"/>
        <v>5</v>
      </c>
      <c r="CJ34" s="35"/>
      <c r="CK34" s="92"/>
      <c r="CL34" s="92"/>
      <c r="CM34" s="92" t="s">
        <v>167</v>
      </c>
      <c r="CN34" s="92"/>
      <c r="CO34" s="92"/>
      <c r="CP34" s="92"/>
      <c r="CQ34" s="92" t="s">
        <v>417</v>
      </c>
      <c r="CR34" s="92" t="s">
        <v>344</v>
      </c>
      <c r="CS34" s="92" t="s">
        <v>351</v>
      </c>
      <c r="CT34" s="92"/>
      <c r="CU34" s="35"/>
      <c r="CV34" s="92"/>
      <c r="CW34" s="92"/>
      <c r="CX34" s="92" t="s">
        <v>167</v>
      </c>
      <c r="CY34" s="92" t="s">
        <v>168</v>
      </c>
      <c r="CZ34" s="92"/>
      <c r="DA34" s="92" t="s">
        <v>356</v>
      </c>
      <c r="DB34" s="92" t="s">
        <v>417</v>
      </c>
      <c r="DC34" s="92"/>
      <c r="DD34" s="35"/>
      <c r="DE34" s="92" t="s">
        <v>164</v>
      </c>
      <c r="DF34" s="92"/>
      <c r="DG34" s="35"/>
      <c r="DH34" s="92" t="s">
        <v>164</v>
      </c>
      <c r="DI34" s="92"/>
      <c r="DJ34" s="35"/>
      <c r="DK34" s="92" t="s">
        <v>418</v>
      </c>
      <c r="DL34" s="92" t="s">
        <v>418</v>
      </c>
      <c r="DM34" s="92"/>
      <c r="DN34" s="92"/>
      <c r="DO34" s="92" t="s">
        <v>418</v>
      </c>
      <c r="DQ34" s="82" t="s">
        <v>634</v>
      </c>
      <c r="DS34" s="92">
        <v>1</v>
      </c>
      <c r="DT34" s="92">
        <v>2</v>
      </c>
      <c r="DU34" s="92"/>
      <c r="DV34" s="92">
        <v>3</v>
      </c>
      <c r="DW34" s="92"/>
      <c r="DX34" s="92"/>
    </row>
    <row r="35" spans="1:128" x14ac:dyDescent="0.2">
      <c r="A35" s="10" t="s">
        <v>635</v>
      </c>
      <c r="B35" s="81" t="s">
        <v>413</v>
      </c>
      <c r="C35" s="92" t="s">
        <v>393</v>
      </c>
      <c r="D35" s="93">
        <v>22956025.708999999</v>
      </c>
      <c r="E35" s="92" t="s">
        <v>368</v>
      </c>
      <c r="F35" s="92"/>
      <c r="G35" s="84">
        <f t="shared" si="7"/>
        <v>12.5</v>
      </c>
      <c r="H35" s="92" t="s">
        <v>5</v>
      </c>
      <c r="I35" s="92" t="s">
        <v>5</v>
      </c>
      <c r="J35" s="35"/>
      <c r="K35" s="92">
        <v>3</v>
      </c>
      <c r="L35" s="92">
        <v>6</v>
      </c>
      <c r="M35" s="92">
        <v>2</v>
      </c>
      <c r="N35" s="92">
        <v>4</v>
      </c>
      <c r="O35" s="92">
        <v>7</v>
      </c>
      <c r="P35" s="92">
        <v>5</v>
      </c>
      <c r="Q35" s="92">
        <v>1</v>
      </c>
      <c r="R35" s="35"/>
      <c r="S35" s="92" t="s">
        <v>164</v>
      </c>
      <c r="T35" s="35"/>
      <c r="U35" s="92">
        <v>2023</v>
      </c>
      <c r="V35" s="92" t="s">
        <v>168</v>
      </c>
      <c r="W35" s="92" t="s">
        <v>636</v>
      </c>
      <c r="X35" s="35"/>
      <c r="Y35" s="92" t="s">
        <v>167</v>
      </c>
      <c r="Z35" s="86">
        <f t="shared" si="0"/>
        <v>25</v>
      </c>
      <c r="AA35" s="92" t="s">
        <v>425</v>
      </c>
      <c r="AB35" s="35"/>
      <c r="AC35" s="92" t="s">
        <v>168</v>
      </c>
      <c r="AD35" s="35"/>
      <c r="AE35" s="92" t="s">
        <v>168</v>
      </c>
      <c r="AF35" s="86">
        <f t="shared" si="6"/>
        <v>30</v>
      </c>
      <c r="AG35" s="35"/>
      <c r="AH35" s="92" t="s">
        <v>167</v>
      </c>
      <c r="AI35" s="86">
        <f t="shared" si="1"/>
        <v>20</v>
      </c>
      <c r="AJ35" s="92"/>
      <c r="AK35" s="35"/>
      <c r="AL35" s="92" t="s">
        <v>355</v>
      </c>
      <c r="AM35" s="92"/>
      <c r="AN35" s="35"/>
      <c r="AO35" s="92" t="s">
        <v>167</v>
      </c>
      <c r="AP35" s="87">
        <f t="shared" si="2"/>
        <v>15.5</v>
      </c>
      <c r="AQ35" s="35"/>
      <c r="AR35" s="92">
        <v>1</v>
      </c>
      <c r="AS35" s="92">
        <v>4</v>
      </c>
      <c r="AT35" s="92">
        <v>2</v>
      </c>
      <c r="AU35" s="92">
        <v>3</v>
      </c>
      <c r="AV35" s="92"/>
      <c r="AW35" s="35"/>
      <c r="AX35" s="92">
        <v>1</v>
      </c>
      <c r="AY35" s="92">
        <v>3</v>
      </c>
      <c r="AZ35" s="92">
        <v>2</v>
      </c>
      <c r="BA35" s="92"/>
      <c r="BB35" s="35"/>
      <c r="BC35" s="92">
        <v>3</v>
      </c>
      <c r="BD35" s="92">
        <v>1</v>
      </c>
      <c r="BE35" s="92">
        <v>2</v>
      </c>
      <c r="BF35" s="92"/>
      <c r="BG35" s="92"/>
      <c r="BH35" s="35"/>
      <c r="BI35" s="92" t="s">
        <v>168</v>
      </c>
      <c r="BJ35" s="86">
        <f t="shared" si="3"/>
        <v>30</v>
      </c>
      <c r="BK35" s="35"/>
      <c r="BL35" s="35"/>
      <c r="BM35" s="92" t="s">
        <v>168</v>
      </c>
      <c r="BN35" s="86">
        <f t="shared" si="4"/>
        <v>2.5</v>
      </c>
      <c r="BO35" s="35"/>
      <c r="BP35" s="92" t="s">
        <v>343</v>
      </c>
      <c r="BQ35" s="92"/>
      <c r="BR35" s="35"/>
      <c r="BS35" s="92">
        <v>1</v>
      </c>
      <c r="BT35" s="92">
        <v>3</v>
      </c>
      <c r="BU35" s="92">
        <v>2</v>
      </c>
      <c r="BV35" s="92"/>
      <c r="BW35" s="35"/>
      <c r="BX35" s="92">
        <v>1</v>
      </c>
      <c r="BY35" s="92">
        <v>3</v>
      </c>
      <c r="BZ35" s="92">
        <v>2</v>
      </c>
      <c r="CA35" s="92">
        <v>4</v>
      </c>
      <c r="CB35" s="92"/>
      <c r="CC35" s="35"/>
      <c r="CD35" s="92"/>
      <c r="CE35" s="92" t="s">
        <v>166</v>
      </c>
      <c r="CF35" s="92"/>
      <c r="CG35" s="35"/>
      <c r="CH35" s="92" t="s">
        <v>166</v>
      </c>
      <c r="CI35" s="86">
        <f t="shared" si="5"/>
        <v>7.5</v>
      </c>
      <c r="CJ35" s="35"/>
      <c r="CK35" s="92" t="s">
        <v>164</v>
      </c>
      <c r="CL35" s="92"/>
      <c r="CM35" s="92"/>
      <c r="CN35" s="92"/>
      <c r="CO35" s="92"/>
      <c r="CP35" s="92"/>
      <c r="CQ35" s="92"/>
      <c r="CR35" s="92"/>
      <c r="CS35" s="92"/>
      <c r="CT35" s="92"/>
      <c r="CU35" s="35"/>
      <c r="CV35" s="92"/>
      <c r="CW35" s="92" t="s">
        <v>166</v>
      </c>
      <c r="CX35" s="92" t="s">
        <v>167</v>
      </c>
      <c r="CY35" s="92"/>
      <c r="CZ35" s="92" t="s">
        <v>336</v>
      </c>
      <c r="DA35" s="92"/>
      <c r="DB35" s="92"/>
      <c r="DC35" s="92"/>
      <c r="DD35" s="35"/>
      <c r="DE35" s="92" t="s">
        <v>164</v>
      </c>
      <c r="DF35" s="92"/>
      <c r="DG35" s="35"/>
      <c r="DH35" s="92" t="s">
        <v>164</v>
      </c>
      <c r="DI35" s="92"/>
      <c r="DJ35" s="35"/>
      <c r="DK35" s="92" t="s">
        <v>418</v>
      </c>
      <c r="DL35" s="92" t="s">
        <v>418</v>
      </c>
      <c r="DM35" s="92"/>
      <c r="DN35" s="92"/>
      <c r="DO35" s="92"/>
      <c r="DQ35" s="82" t="s">
        <v>637</v>
      </c>
      <c r="DS35" s="92"/>
      <c r="DT35" s="92">
        <v>1</v>
      </c>
      <c r="DU35" s="92">
        <v>2</v>
      </c>
      <c r="DV35" s="92">
        <v>3</v>
      </c>
      <c r="DW35" s="92"/>
      <c r="DX35" s="92"/>
    </row>
    <row r="36" spans="1:128" x14ac:dyDescent="0.2">
      <c r="A36" s="10" t="s">
        <v>431</v>
      </c>
      <c r="B36" s="81" t="s">
        <v>413</v>
      </c>
      <c r="C36" s="92" t="s">
        <v>11</v>
      </c>
      <c r="D36" s="93">
        <v>1938232893.1159999</v>
      </c>
      <c r="E36" s="99" t="s">
        <v>351</v>
      </c>
      <c r="F36" s="99"/>
      <c r="G36" s="84">
        <f t="shared" si="7"/>
        <v>5</v>
      </c>
      <c r="H36" s="92" t="s">
        <v>418</v>
      </c>
      <c r="I36" s="92" t="s">
        <v>418</v>
      </c>
      <c r="J36" s="35"/>
      <c r="K36" s="92">
        <v>2</v>
      </c>
      <c r="L36" s="92">
        <v>1</v>
      </c>
      <c r="M36" s="92">
        <v>3</v>
      </c>
      <c r="N36" s="92">
        <v>6</v>
      </c>
      <c r="O36" s="92">
        <v>5</v>
      </c>
      <c r="P36" s="92">
        <v>7</v>
      </c>
      <c r="Q36" s="92"/>
      <c r="R36" s="35"/>
      <c r="S36" s="92" t="s">
        <v>164</v>
      </c>
      <c r="T36" s="35"/>
      <c r="U36" s="92">
        <v>2022</v>
      </c>
      <c r="V36" s="92" t="s">
        <v>168</v>
      </c>
      <c r="W36" s="92"/>
      <c r="X36" s="35"/>
      <c r="Y36" s="92" t="s">
        <v>167</v>
      </c>
      <c r="Z36" s="86">
        <f t="shared" si="0"/>
        <v>25</v>
      </c>
      <c r="AA36" s="92"/>
      <c r="AB36" s="35"/>
      <c r="AC36" s="92" t="s">
        <v>164</v>
      </c>
      <c r="AD36" s="35"/>
      <c r="AE36" s="92" t="s">
        <v>166</v>
      </c>
      <c r="AF36" s="86">
        <f t="shared" si="6"/>
        <v>70</v>
      </c>
      <c r="AG36" s="35"/>
      <c r="AH36" s="92" t="s">
        <v>166</v>
      </c>
      <c r="AI36" s="86">
        <f t="shared" si="1"/>
        <v>90</v>
      </c>
      <c r="AJ36" s="92"/>
      <c r="AK36" s="35"/>
      <c r="AL36" s="92" t="s">
        <v>164</v>
      </c>
      <c r="AM36" s="92"/>
      <c r="AN36" s="35"/>
      <c r="AO36" s="92" t="s">
        <v>164</v>
      </c>
      <c r="AP36" s="87">
        <f t="shared" si="2"/>
        <v>50</v>
      </c>
      <c r="AQ36" s="35"/>
      <c r="AR36" s="92">
        <v>3</v>
      </c>
      <c r="AS36" s="92">
        <v>4</v>
      </c>
      <c r="AT36" s="92">
        <v>2</v>
      </c>
      <c r="AU36" s="92">
        <v>1</v>
      </c>
      <c r="AV36" s="92"/>
      <c r="AW36" s="35"/>
      <c r="AX36" s="92">
        <v>1</v>
      </c>
      <c r="AY36" s="92">
        <v>2</v>
      </c>
      <c r="AZ36" s="92">
        <v>3</v>
      </c>
      <c r="BA36" s="92"/>
      <c r="BB36" s="35"/>
      <c r="BC36" s="92">
        <v>3</v>
      </c>
      <c r="BD36" s="92"/>
      <c r="BE36" s="92">
        <v>1</v>
      </c>
      <c r="BF36" s="92">
        <v>2</v>
      </c>
      <c r="BG36" s="92"/>
      <c r="BH36" s="35"/>
      <c r="BI36" s="92" t="s">
        <v>164</v>
      </c>
      <c r="BJ36" s="86">
        <f t="shared" si="3"/>
        <v>90</v>
      </c>
      <c r="BK36" s="35"/>
      <c r="BL36" s="35"/>
      <c r="BM36" s="92" t="s">
        <v>164</v>
      </c>
      <c r="BN36" s="86">
        <f t="shared" si="4"/>
        <v>50</v>
      </c>
      <c r="BO36" s="35"/>
      <c r="BP36" s="92"/>
      <c r="BQ36" s="92" t="s">
        <v>340</v>
      </c>
      <c r="BR36" s="35"/>
      <c r="BS36" s="92">
        <v>1</v>
      </c>
      <c r="BT36" s="92">
        <v>3</v>
      </c>
      <c r="BU36" s="92">
        <v>2</v>
      </c>
      <c r="BV36" s="92"/>
      <c r="BW36" s="35"/>
      <c r="BX36" s="92">
        <v>3</v>
      </c>
      <c r="BY36" s="92">
        <v>4</v>
      </c>
      <c r="BZ36" s="92">
        <v>1</v>
      </c>
      <c r="CA36" s="92">
        <v>2</v>
      </c>
      <c r="CB36" s="92"/>
      <c r="CC36" s="35"/>
      <c r="CD36" s="92"/>
      <c r="CE36" s="92" t="s">
        <v>166</v>
      </c>
      <c r="CF36" s="92"/>
      <c r="CG36" s="35"/>
      <c r="CH36" s="92" t="s">
        <v>167</v>
      </c>
      <c r="CI36" s="86">
        <f t="shared" si="5"/>
        <v>15.5</v>
      </c>
      <c r="CJ36" s="35"/>
      <c r="CK36" s="92"/>
      <c r="CL36" s="92"/>
      <c r="CM36" s="92">
        <v>2</v>
      </c>
      <c r="CN36" s="92">
        <v>3</v>
      </c>
      <c r="CO36" s="92"/>
      <c r="CP36" s="92"/>
      <c r="CQ36" s="92">
        <v>1</v>
      </c>
      <c r="CR36" s="92"/>
      <c r="CS36" s="92"/>
      <c r="CT36" s="92"/>
      <c r="CU36" s="35"/>
      <c r="CV36" s="92"/>
      <c r="CW36" s="92">
        <v>2</v>
      </c>
      <c r="CX36" s="92">
        <v>1</v>
      </c>
      <c r="CY36" s="92">
        <v>3</v>
      </c>
      <c r="CZ36" s="92"/>
      <c r="DA36" s="92"/>
      <c r="DB36" s="92"/>
      <c r="DC36" s="92"/>
      <c r="DD36" s="35"/>
      <c r="DE36" s="92" t="s">
        <v>164</v>
      </c>
      <c r="DF36" s="92"/>
      <c r="DG36" s="35"/>
      <c r="DH36" s="92" t="s">
        <v>164</v>
      </c>
      <c r="DI36" s="92"/>
      <c r="DJ36" s="35"/>
      <c r="DK36" s="92" t="s">
        <v>418</v>
      </c>
      <c r="DL36" s="92" t="s">
        <v>418</v>
      </c>
      <c r="DM36" s="92" t="s">
        <v>418</v>
      </c>
      <c r="DN36" s="92"/>
      <c r="DO36" s="92"/>
      <c r="DQ36" s="82" t="s">
        <v>638</v>
      </c>
      <c r="DS36" s="92">
        <v>3</v>
      </c>
      <c r="DT36" s="92"/>
      <c r="DU36" s="92">
        <v>1</v>
      </c>
      <c r="DV36" s="92"/>
      <c r="DW36" s="92">
        <v>2</v>
      </c>
      <c r="DX36" s="92"/>
    </row>
    <row r="37" spans="1:128" x14ac:dyDescent="0.2">
      <c r="A37" s="10" t="s">
        <v>639</v>
      </c>
      <c r="B37" s="81" t="s">
        <v>413</v>
      </c>
      <c r="C37" s="92" t="s">
        <v>393</v>
      </c>
      <c r="D37" s="93">
        <v>1792796.858</v>
      </c>
      <c r="E37" s="92" t="s">
        <v>368</v>
      </c>
      <c r="F37" s="92"/>
      <c r="G37" s="84">
        <f t="shared" si="7"/>
        <v>12.5</v>
      </c>
      <c r="H37" s="92" t="s">
        <v>5</v>
      </c>
      <c r="I37" s="92" t="s">
        <v>5</v>
      </c>
      <c r="J37" s="35"/>
      <c r="K37" s="92">
        <v>5</v>
      </c>
      <c r="L37" s="92">
        <v>6</v>
      </c>
      <c r="M37" s="92">
        <v>3</v>
      </c>
      <c r="N37" s="92">
        <v>4</v>
      </c>
      <c r="O37" s="92">
        <v>7</v>
      </c>
      <c r="P37" s="92">
        <v>2</v>
      </c>
      <c r="Q37" s="92"/>
      <c r="R37" s="35"/>
      <c r="S37" s="92" t="s">
        <v>164</v>
      </c>
      <c r="T37" s="35"/>
      <c r="U37" s="92">
        <v>2017</v>
      </c>
      <c r="V37" s="92" t="s">
        <v>168</v>
      </c>
      <c r="W37" s="92" t="s">
        <v>640</v>
      </c>
      <c r="X37" s="35"/>
      <c r="Y37" s="92" t="s">
        <v>336</v>
      </c>
      <c r="Z37" s="86">
        <f t="shared" si="0"/>
        <v>8</v>
      </c>
      <c r="AA37" s="95"/>
      <c r="AB37" s="35"/>
      <c r="AC37" s="92" t="s">
        <v>164</v>
      </c>
      <c r="AD37" s="35"/>
      <c r="AE37" s="92" t="s">
        <v>168</v>
      </c>
      <c r="AF37" s="86">
        <f t="shared" si="6"/>
        <v>30</v>
      </c>
      <c r="AG37" s="35"/>
      <c r="AH37" s="92" t="s">
        <v>167</v>
      </c>
      <c r="AI37" s="86">
        <f t="shared" si="1"/>
        <v>20</v>
      </c>
      <c r="AJ37" s="92"/>
      <c r="AK37" s="35"/>
      <c r="AL37" s="92" t="s">
        <v>166</v>
      </c>
      <c r="AM37" s="92"/>
      <c r="AN37" s="35"/>
      <c r="AO37" s="92" t="s">
        <v>168</v>
      </c>
      <c r="AP37" s="87" t="str">
        <f t="shared" si="2"/>
        <v>5</v>
      </c>
      <c r="AQ37" s="35"/>
      <c r="AR37" s="92"/>
      <c r="AS37" s="92"/>
      <c r="AT37" s="92"/>
      <c r="AU37" s="92"/>
      <c r="AV37" s="92" t="s">
        <v>435</v>
      </c>
      <c r="AW37" s="35"/>
      <c r="AX37" s="92">
        <v>1</v>
      </c>
      <c r="AY37" s="92">
        <v>3</v>
      </c>
      <c r="AZ37" s="92">
        <v>2</v>
      </c>
      <c r="BA37" s="92"/>
      <c r="BB37" s="35"/>
      <c r="BC37" s="92">
        <v>3</v>
      </c>
      <c r="BD37" s="92">
        <v>1</v>
      </c>
      <c r="BE37" s="92">
        <v>2</v>
      </c>
      <c r="BF37" s="92"/>
      <c r="BG37" s="92"/>
      <c r="BH37" s="35"/>
      <c r="BI37" s="92" t="s">
        <v>167</v>
      </c>
      <c r="BJ37" s="86">
        <f t="shared" si="3"/>
        <v>50</v>
      </c>
      <c r="BK37" s="35"/>
      <c r="BL37" s="35"/>
      <c r="BM37" s="92" t="s">
        <v>168</v>
      </c>
      <c r="BN37" s="86">
        <f t="shared" si="4"/>
        <v>2.5</v>
      </c>
      <c r="BO37" s="35"/>
      <c r="BP37" s="92" t="s">
        <v>343</v>
      </c>
      <c r="BQ37" s="92"/>
      <c r="BR37" s="35"/>
      <c r="BS37" s="92">
        <v>1</v>
      </c>
      <c r="BT37" s="92">
        <v>3</v>
      </c>
      <c r="BU37" s="92">
        <v>2</v>
      </c>
      <c r="BV37" s="92"/>
      <c r="BW37" s="35"/>
      <c r="BX37" s="92">
        <v>1</v>
      </c>
      <c r="BY37" s="92">
        <v>2</v>
      </c>
      <c r="BZ37" s="92">
        <v>3</v>
      </c>
      <c r="CA37" s="92"/>
      <c r="CB37" s="92"/>
      <c r="CC37" s="35"/>
      <c r="CD37" s="92" t="s">
        <v>164</v>
      </c>
      <c r="CE37" s="92" t="s">
        <v>166</v>
      </c>
      <c r="CF37" s="92"/>
      <c r="CG37" s="35"/>
      <c r="CH37" s="92" t="s">
        <v>168</v>
      </c>
      <c r="CI37" s="86">
        <f t="shared" si="5"/>
        <v>35.5</v>
      </c>
      <c r="CJ37" s="35"/>
      <c r="CK37" s="92"/>
      <c r="CL37" s="92"/>
      <c r="CM37" s="92">
        <v>1</v>
      </c>
      <c r="CN37" s="92"/>
      <c r="CO37" s="92"/>
      <c r="CP37" s="92">
        <v>2</v>
      </c>
      <c r="CQ37" s="92"/>
      <c r="CR37" s="92"/>
      <c r="CS37" s="92">
        <v>3</v>
      </c>
      <c r="CT37" s="92"/>
      <c r="CU37" s="35"/>
      <c r="CV37" s="92"/>
      <c r="CW37" s="92" t="s">
        <v>166</v>
      </c>
      <c r="CX37" s="92" t="s">
        <v>167</v>
      </c>
      <c r="CY37" s="92"/>
      <c r="CZ37" s="92" t="s">
        <v>336</v>
      </c>
      <c r="DA37" s="92"/>
      <c r="DB37" s="92"/>
      <c r="DC37" s="92"/>
      <c r="DD37" s="35"/>
      <c r="DE37" s="92" t="s">
        <v>164</v>
      </c>
      <c r="DF37" s="92"/>
      <c r="DG37" s="35"/>
      <c r="DH37" s="92" t="s">
        <v>164</v>
      </c>
      <c r="DI37" s="92"/>
      <c r="DJ37" s="35"/>
      <c r="DK37" s="92"/>
      <c r="DL37" s="92" t="s">
        <v>418</v>
      </c>
      <c r="DM37" s="92"/>
      <c r="DN37" s="92"/>
      <c r="DO37" s="92"/>
      <c r="DQ37" s="82" t="s">
        <v>641</v>
      </c>
      <c r="DS37" s="92">
        <v>1</v>
      </c>
      <c r="DT37" s="92"/>
      <c r="DU37" s="92"/>
      <c r="DV37" s="92">
        <v>2</v>
      </c>
      <c r="DW37" s="92">
        <v>3</v>
      </c>
      <c r="DX37" s="92"/>
    </row>
    <row r="38" spans="1:128" x14ac:dyDescent="0.2">
      <c r="A38" s="10" t="s">
        <v>437</v>
      </c>
      <c r="B38" s="81" t="s">
        <v>413</v>
      </c>
      <c r="C38" s="92" t="s">
        <v>13</v>
      </c>
      <c r="D38" s="93">
        <v>8301537.3799999999</v>
      </c>
      <c r="E38" s="92" t="s">
        <v>371</v>
      </c>
      <c r="F38" s="92"/>
      <c r="G38" s="84">
        <f t="shared" si="7"/>
        <v>50</v>
      </c>
      <c r="H38" s="92" t="s">
        <v>4</v>
      </c>
      <c r="I38" s="92" t="s">
        <v>4</v>
      </c>
      <c r="J38" s="35"/>
      <c r="K38" s="92">
        <v>1</v>
      </c>
      <c r="L38" s="92">
        <v>4</v>
      </c>
      <c r="M38" s="92">
        <v>3</v>
      </c>
      <c r="N38" s="92">
        <v>2</v>
      </c>
      <c r="O38" s="92">
        <v>6</v>
      </c>
      <c r="P38" s="92">
        <v>5</v>
      </c>
      <c r="Q38" s="92">
        <v>7</v>
      </c>
      <c r="R38" s="35"/>
      <c r="S38" s="92" t="s">
        <v>166</v>
      </c>
      <c r="T38" s="35"/>
      <c r="U38" s="92">
        <v>2021</v>
      </c>
      <c r="V38" s="92" t="s">
        <v>164</v>
      </c>
      <c r="W38" s="92"/>
      <c r="X38" s="35"/>
      <c r="Y38" s="92" t="s">
        <v>168</v>
      </c>
      <c r="Z38" s="86">
        <f t="shared" si="0"/>
        <v>15</v>
      </c>
      <c r="AA38" s="92"/>
      <c r="AB38" s="35"/>
      <c r="AC38" s="92" t="s">
        <v>164</v>
      </c>
      <c r="AD38" s="35"/>
      <c r="AE38" s="92" t="s">
        <v>167</v>
      </c>
      <c r="AF38" s="86">
        <f t="shared" si="6"/>
        <v>50</v>
      </c>
      <c r="AG38" s="35"/>
      <c r="AH38" s="92" t="s">
        <v>164</v>
      </c>
      <c r="AI38" s="86">
        <f t="shared" si="1"/>
        <v>95</v>
      </c>
      <c r="AJ38" s="92"/>
      <c r="AK38" s="35"/>
      <c r="AL38" s="92" t="s">
        <v>164</v>
      </c>
      <c r="AM38" s="92"/>
      <c r="AN38" s="35"/>
      <c r="AO38" s="92" t="s">
        <v>164</v>
      </c>
      <c r="AP38" s="87">
        <f t="shared" si="2"/>
        <v>50</v>
      </c>
      <c r="AQ38" s="35"/>
      <c r="AR38" s="92">
        <v>4</v>
      </c>
      <c r="AS38" s="92">
        <v>3</v>
      </c>
      <c r="AT38" s="92">
        <v>2</v>
      </c>
      <c r="AU38" s="92">
        <v>1</v>
      </c>
      <c r="AV38" s="92"/>
      <c r="AW38" s="35"/>
      <c r="AX38" s="92">
        <v>1</v>
      </c>
      <c r="AY38" s="92">
        <v>3</v>
      </c>
      <c r="AZ38" s="92">
        <v>2</v>
      </c>
      <c r="BA38" s="92"/>
      <c r="BB38" s="35"/>
      <c r="BC38" s="92">
        <v>4</v>
      </c>
      <c r="BD38" s="92">
        <v>3</v>
      </c>
      <c r="BE38" s="92">
        <v>1</v>
      </c>
      <c r="BF38" s="92">
        <v>2</v>
      </c>
      <c r="BG38" s="92"/>
      <c r="BH38" s="35"/>
      <c r="BI38" s="92" t="s">
        <v>167</v>
      </c>
      <c r="BJ38" s="86">
        <f t="shared" si="3"/>
        <v>50</v>
      </c>
      <c r="BK38" s="35"/>
      <c r="BL38" s="35"/>
      <c r="BM38" s="92" t="s">
        <v>164</v>
      </c>
      <c r="BN38" s="86">
        <f t="shared" si="4"/>
        <v>50</v>
      </c>
      <c r="BO38" s="35"/>
      <c r="BP38" s="92" t="s">
        <v>343</v>
      </c>
      <c r="BQ38" s="92"/>
      <c r="BR38" s="35"/>
      <c r="BS38" s="92">
        <v>1</v>
      </c>
      <c r="BT38" s="92">
        <v>3</v>
      </c>
      <c r="BU38" s="92">
        <v>2</v>
      </c>
      <c r="BV38" s="92"/>
      <c r="BW38" s="35"/>
      <c r="BX38" s="92">
        <v>4</v>
      </c>
      <c r="BY38" s="92">
        <v>3</v>
      </c>
      <c r="BZ38" s="92">
        <v>1</v>
      </c>
      <c r="CA38" s="92">
        <v>2</v>
      </c>
      <c r="CB38" s="92"/>
      <c r="CC38" s="35"/>
      <c r="CD38" s="92" t="s">
        <v>164</v>
      </c>
      <c r="CE38" s="92"/>
      <c r="CF38" s="92"/>
      <c r="CG38" s="35"/>
      <c r="CH38" s="92" t="s">
        <v>164</v>
      </c>
      <c r="CI38" s="86">
        <f t="shared" si="5"/>
        <v>5</v>
      </c>
      <c r="CJ38" s="35"/>
      <c r="CK38" s="92"/>
      <c r="CL38" s="92"/>
      <c r="CM38" s="92" t="s">
        <v>167</v>
      </c>
      <c r="CN38" s="92" t="s">
        <v>168</v>
      </c>
      <c r="CO38" s="92"/>
      <c r="CP38" s="92"/>
      <c r="CQ38" s="92" t="s">
        <v>417</v>
      </c>
      <c r="CR38" s="92" t="s">
        <v>344</v>
      </c>
      <c r="CS38" s="92" t="s">
        <v>351</v>
      </c>
      <c r="CT38" s="92"/>
      <c r="CU38" s="35"/>
      <c r="CV38" s="92"/>
      <c r="CW38" s="92"/>
      <c r="CX38" s="92" t="s">
        <v>167</v>
      </c>
      <c r="CY38" s="92"/>
      <c r="CZ38" s="92"/>
      <c r="DA38" s="92" t="s">
        <v>356</v>
      </c>
      <c r="DB38" s="92"/>
      <c r="DC38" s="92"/>
      <c r="DD38" s="35"/>
      <c r="DE38" s="92" t="s">
        <v>164</v>
      </c>
      <c r="DF38" s="92"/>
      <c r="DG38" s="35"/>
      <c r="DH38" s="92" t="s">
        <v>164</v>
      </c>
      <c r="DI38" s="92"/>
      <c r="DJ38" s="35"/>
      <c r="DK38" s="92" t="s">
        <v>418</v>
      </c>
      <c r="DL38" s="92" t="s">
        <v>438</v>
      </c>
      <c r="DM38" s="92" t="s">
        <v>418</v>
      </c>
      <c r="DN38" s="92" t="s">
        <v>418</v>
      </c>
      <c r="DO38" s="92"/>
      <c r="DQ38" s="82"/>
      <c r="DS38" s="92">
        <v>1</v>
      </c>
      <c r="DT38" s="92">
        <v>2</v>
      </c>
      <c r="DU38" s="92"/>
      <c r="DV38" s="92"/>
      <c r="DW38" s="92">
        <v>3</v>
      </c>
      <c r="DX38" s="92"/>
    </row>
    <row r="39" spans="1:128" x14ac:dyDescent="0.2">
      <c r="A39" s="10"/>
      <c r="B39" s="81"/>
      <c r="C39" s="35"/>
      <c r="D39" s="100"/>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c r="BX39" s="35"/>
      <c r="BY39" s="35"/>
      <c r="BZ39" s="35"/>
      <c r="CA39" s="35"/>
      <c r="CB39" s="35"/>
      <c r="CC39" s="35"/>
      <c r="CD39" s="35"/>
      <c r="CE39" s="35"/>
      <c r="CF39" s="35"/>
      <c r="CG39" s="35"/>
      <c r="CH39" s="35"/>
      <c r="CI39" s="35"/>
      <c r="CJ39" s="35"/>
      <c r="CK39" s="35"/>
      <c r="CL39" s="35"/>
      <c r="CM39" s="35"/>
      <c r="CN39" s="35"/>
      <c r="CO39" s="35"/>
      <c r="CP39" s="35"/>
      <c r="CQ39" s="35"/>
      <c r="CR39" s="35"/>
      <c r="CS39" s="35"/>
      <c r="CT39" s="35"/>
      <c r="CU39" s="35"/>
      <c r="CV39" s="35"/>
      <c r="CW39" s="35"/>
      <c r="CX39" s="35"/>
      <c r="CY39" s="35"/>
      <c r="CZ39" s="35"/>
      <c r="DA39" s="35"/>
      <c r="DB39" s="35"/>
      <c r="DC39" s="35"/>
      <c r="DD39" s="35"/>
      <c r="DE39" s="35"/>
      <c r="DF39" s="35"/>
      <c r="DG39" s="35"/>
      <c r="DH39" s="35"/>
      <c r="DI39" s="35"/>
      <c r="DJ39" s="35"/>
      <c r="DK39" s="35"/>
      <c r="DL39" s="35"/>
      <c r="DM39" s="35"/>
      <c r="DN39" s="35"/>
      <c r="DO39" s="35"/>
      <c r="DS39" s="35"/>
      <c r="DT39" s="35"/>
      <c r="DU39" s="35"/>
      <c r="DV39" s="35"/>
      <c r="DW39" s="35"/>
      <c r="DX39" s="35"/>
    </row>
    <row r="40" spans="1:128" x14ac:dyDescent="0.2">
      <c r="J40" s="69" t="s">
        <v>491</v>
      </c>
      <c r="K40" s="75" t="s">
        <v>492</v>
      </c>
      <c r="L40" s="75" t="s">
        <v>493</v>
      </c>
      <c r="M40" s="75" t="s">
        <v>494</v>
      </c>
      <c r="N40" s="75" t="s">
        <v>495</v>
      </c>
      <c r="O40" s="75" t="s">
        <v>496</v>
      </c>
      <c r="P40" s="75" t="s">
        <v>497</v>
      </c>
      <c r="Q40" s="75" t="s">
        <v>498</v>
      </c>
    </row>
    <row r="41" spans="1:128" x14ac:dyDescent="0.2">
      <c r="H41">
        <f>+COUNTIF(H3:H38,"Yes")</f>
        <v>30</v>
      </c>
      <c r="I41">
        <f>+COUNTIF(I3:I38,"Yes")</f>
        <v>17</v>
      </c>
      <c r="K41" s="101">
        <f>+AVERAGE(K3:K38)</f>
        <v>2.5882352941176472</v>
      </c>
      <c r="L41" s="101">
        <f t="shared" ref="L41:Q41" si="8">+AVERAGE(L3:L38)</f>
        <v>3.76</v>
      </c>
      <c r="M41" s="101">
        <f t="shared" si="8"/>
        <v>1.78125</v>
      </c>
      <c r="N41" s="101">
        <f t="shared" si="8"/>
        <v>3.1111111111111112</v>
      </c>
      <c r="O41" s="101">
        <f t="shared" si="8"/>
        <v>5.0952380952380949</v>
      </c>
      <c r="P41" s="101">
        <f t="shared" si="8"/>
        <v>4.4545454545454541</v>
      </c>
      <c r="Q41" s="101">
        <f t="shared" si="8"/>
        <v>2.8571428571428572</v>
      </c>
      <c r="AR41" s="75" t="s">
        <v>519</v>
      </c>
      <c r="AS41" s="75" t="s">
        <v>520</v>
      </c>
      <c r="AT41" s="75" t="s">
        <v>521</v>
      </c>
      <c r="AU41" s="75" t="s">
        <v>522</v>
      </c>
      <c r="AV41" s="75" t="s">
        <v>523</v>
      </c>
      <c r="AX41" s="82" t="str">
        <f>+AX2</f>
        <v>a.      Repaymenttrackrecordoftheborrowers</v>
      </c>
      <c r="AY41" s="82" t="str">
        <f t="shared" ref="AY41:BA41" si="9">+AY2</f>
        <v>b.     Sizeoftheborrowersandloans</v>
      </c>
      <c r="AZ41" s="82" t="str">
        <f t="shared" si="9"/>
        <v>c.      Valueofcollateral</v>
      </c>
      <c r="BA41" s="82" t="str">
        <f t="shared" si="9"/>
        <v>d.     Others(Pleasespecify:)</v>
      </c>
      <c r="BC41" s="82" t="str">
        <f>+BC2</f>
        <v>a.      Numberborrowerswhorequiredforb.m's</v>
      </c>
      <c r="BD41" s="82" t="str">
        <f t="shared" ref="BD41:BG41" si="10">+BD2</f>
        <v>b.     Impactonthefuturecashflowoftheinstitution</v>
      </c>
      <c r="BE41" s="82" t="str">
        <f t="shared" si="10"/>
        <v>c.      Impactontheloanportfolioquality</v>
      </c>
      <c r="BF41" s="82" t="str">
        <f t="shared" si="10"/>
        <v>d.     Exposuretotheagriculturesectoratthattime</v>
      </c>
      <c r="BG41" s="82" t="str">
        <f t="shared" si="10"/>
        <v>e.      Others(pleasespecify:)</v>
      </c>
      <c r="BS41" s="82" t="str">
        <f>+BS2</f>
        <v>a.      Repaymenttrackrecordoftheborrowers</v>
      </c>
      <c r="BT41" s="82" t="str">
        <f t="shared" ref="BT41:BV41" si="11">+BT2</f>
        <v>b.     Sizeoftheborrowersandloans</v>
      </c>
      <c r="BU41" s="82" t="str">
        <f t="shared" si="11"/>
        <v>c.      Valueofcollateral</v>
      </c>
      <c r="BV41" s="82" t="str">
        <f t="shared" si="11"/>
        <v>d.     Others(Pleasespecify:)</v>
      </c>
      <c r="BX41" s="82" t="str">
        <f>+BX2</f>
        <v>a.      Numberborrowerswhorequirednewloans</v>
      </c>
      <c r="BY41" s="82" t="str">
        <f t="shared" ref="BY41:CB41" si="12">+BY2</f>
        <v>b.     Impactonthefuturecashflowoftheinstitution</v>
      </c>
      <c r="BZ41" s="82" t="str">
        <f t="shared" si="12"/>
        <v>c.      Impactontheloanportfolioquality</v>
      </c>
      <c r="CA41" s="82" t="str">
        <f t="shared" si="12"/>
        <v>d.     Exposuretotheagriculturesectoratthattime</v>
      </c>
      <c r="CB41" s="82" t="str">
        <f t="shared" si="12"/>
        <v>e.      Others(pleasespecify:)</v>
      </c>
      <c r="CD41" s="82" t="str">
        <f t="shared" ref="CD41:CF41" si="13">+CD2</f>
        <v>a.      Writeoffloans,limitedfutureaccess</v>
      </c>
      <c r="CE41" s="82" t="str">
        <f t="shared" si="13"/>
        <v>b.     Wroteoffloansflexiblefutureaccess</v>
      </c>
      <c r="CF41" s="82" t="str">
        <f t="shared" si="13"/>
        <v>c.      Others(pleasespecify:)</v>
      </c>
      <c r="CK41" s="82" t="str">
        <f t="shared" ref="CK41:CT41" si="14">+CK2</f>
        <v>a.      Nochange</v>
      </c>
      <c r="CL41" s="82" t="str">
        <f t="shared" si="14"/>
        <v>b.     Reducedexposuretotheagriculturesector</v>
      </c>
      <c r="CM41" s="82" t="str">
        <f t="shared" si="14"/>
        <v>c.      Reducedexposuretocertaingeographicareas</v>
      </c>
      <c r="CN41" s="82" t="str">
        <f t="shared" si="14"/>
        <v>d.     Shiftedtoothercropsandagricultureactivities</v>
      </c>
      <c r="CO41" s="82" t="str">
        <f t="shared" si="14"/>
        <v>e.      Developednewproducts(Pleasespecify:)</v>
      </c>
      <c r="CP41" s="82" t="str">
        <f t="shared" si="14"/>
        <v>f.       Developednewstrategy(Pleasespecify:)</v>
      </c>
      <c r="CQ41" s="82" t="str">
        <f t="shared" si="14"/>
        <v>g.      Adjustedassessmentpoliciesandparameters</v>
      </c>
      <c r="CR41" s="82" t="str">
        <f t="shared" si="14"/>
        <v>h.     Adjustedmonitoringpoliciesandprocedures</v>
      </c>
      <c r="CS41" s="82" t="str">
        <f t="shared" si="14"/>
        <v>i.        Increasedstafftraining</v>
      </c>
      <c r="CT41" s="82" t="str">
        <f t="shared" si="14"/>
        <v>j.        Others(pleasespecify)</v>
      </c>
      <c r="CV41" s="82" t="str">
        <f t="shared" ref="CV41:DB41" si="15">+CV2</f>
        <v>a.      Limitedtimeandfinancialresources</v>
      </c>
      <c r="CW41" s="82" t="str">
        <f t="shared" si="15"/>
        <v>b.     Limitedskillstoassess&amp;monitorborrowers</v>
      </c>
      <c r="CX41" s="82" t="str">
        <f t="shared" si="15"/>
        <v>c.      Limitedinformationaboutimpact</v>
      </c>
      <c r="CY41" s="82" t="str">
        <f t="shared" si="15"/>
        <v>d.     Limitedfinancialresourcesf.loanforbearance</v>
      </c>
      <c r="CZ41" s="82" t="str">
        <f t="shared" si="15"/>
        <v>e.      Limitedskillsforloanforbearance</v>
      </c>
      <c r="DA41" s="82" t="str">
        <f t="shared" si="15"/>
        <v>f.       Limitedfinancialresourcesfornewloanfacilities</v>
      </c>
      <c r="DB41" s="82" t="str">
        <f t="shared" si="15"/>
        <v>g.      Financialregulations(pleasespecify:)</v>
      </c>
      <c r="DC41" s="82" t="str">
        <f>+DC2</f>
        <v>h.     Others(pleasespecify:)</v>
      </c>
      <c r="DE41" s="82" t="str">
        <f t="shared" ref="DE41:DF41" si="16">+DE2</f>
        <v>a.      No.standardpolicies&amp;proceduresapply.</v>
      </c>
      <c r="DF41" s="82" t="str">
        <f t="shared" si="16"/>
        <v>b.     Yes,uniquepolicies&amp;procedures(detail)</v>
      </c>
      <c r="DH41" s="82" t="str">
        <f t="shared" ref="DH41:DI41" si="17">+DH2</f>
        <v>a.      No.standardpolicies&amp;proceduresapply.</v>
      </c>
      <c r="DI41" s="82" t="str">
        <f t="shared" si="17"/>
        <v>b.     Yes,uniquepolicies&amp;procedures(detail)</v>
      </c>
      <c r="DK41" s="82" t="str">
        <f t="shared" ref="DK41:DO41" si="18">+DK2</f>
        <v>a.      Partialcreditguarantees</v>
      </c>
      <c r="DL41" s="82" t="str">
        <f t="shared" si="18"/>
        <v>b.     Agricultureinsurance</v>
      </c>
      <c r="DM41" s="82" t="str">
        <f t="shared" si="18"/>
        <v>c.      Creditlinescontingenttonaturaldisasters</v>
      </c>
      <c r="DN41" s="82" t="str">
        <f t="shared" si="18"/>
        <v>d.     T/Atoupgradepolicies&amp;proceduresf.natdisasts</v>
      </c>
      <c r="DO41" s="82" t="str">
        <f t="shared" si="18"/>
        <v>e.      Specialregulatorymeasures(pleasespecify:)</v>
      </c>
      <c r="DS41" s="82" t="str">
        <f t="shared" ref="DS41:DX41" si="19">+DS2</f>
        <v>a.      Tightcashflow</v>
      </c>
      <c r="DT41" s="82" t="str">
        <f t="shared" si="19"/>
        <v>b.     HigherNPLs</v>
      </c>
      <c r="DU41" s="82" t="str">
        <f t="shared" si="19"/>
        <v>c.      Highermonitoringcosts</v>
      </c>
      <c r="DV41" s="82" t="str">
        <f t="shared" si="19"/>
        <v>d.     Fewerlendingopportunitiesforagri</v>
      </c>
      <c r="DW41" s="82" t="str">
        <f t="shared" si="19"/>
        <v>e.      Relaxationofpaymentmoral,moralhazard</v>
      </c>
      <c r="DX41" s="82" t="str">
        <f t="shared" si="19"/>
        <v>f.       Others(pleasespecify:)</v>
      </c>
    </row>
    <row r="42" spans="1:128" x14ac:dyDescent="0.2">
      <c r="AR42">
        <f>+AVERAGE(AR3:AR38)</f>
        <v>2.2857142857142856</v>
      </c>
      <c r="AS42">
        <f>+AVERAGE(AS3:AS38)</f>
        <v>2.3529411764705883</v>
      </c>
      <c r="AT42">
        <f>+AVERAGE(AT3:AT38)</f>
        <v>1.84</v>
      </c>
      <c r="AU42">
        <f>+AVERAGE(AU3:AU38)</f>
        <v>1.6666666666666667</v>
      </c>
      <c r="AV42">
        <f>+AVERAGE(AV3:AV38)</f>
        <v>2</v>
      </c>
      <c r="AX42" s="101">
        <f>+AVERAGE(AX3:AX38)</f>
        <v>1.2068965517241379</v>
      </c>
      <c r="AY42" s="101">
        <f>+AVERAGE(AY3:AY38)</f>
        <v>2.1363636363636362</v>
      </c>
      <c r="AZ42" s="101">
        <f>+AVERAGE(AZ3:AZ38)</f>
        <v>2.125</v>
      </c>
      <c r="BA42" s="101">
        <f>+AVERAGE(BA3:BA38)</f>
        <v>2</v>
      </c>
      <c r="BC42" s="101">
        <f>+AVERAGE(BC3:BC38)</f>
        <v>2.263157894736842</v>
      </c>
      <c r="BD42" s="101">
        <f>+AVERAGE(BD3:BD38)</f>
        <v>2</v>
      </c>
      <c r="BE42" s="101">
        <f>+AVERAGE(BE3:BE38)</f>
        <v>1.5714285714285714</v>
      </c>
      <c r="BF42" s="101">
        <f>+AVERAGE(BF3:BF38)</f>
        <v>2.2142857142857144</v>
      </c>
      <c r="BG42" s="101">
        <f>+AVERAGE(BG3:BG38)</f>
        <v>1</v>
      </c>
      <c r="BS42" s="101">
        <f>+AVERAGE(BS3:BS38)</f>
        <v>1.1666666666666667</v>
      </c>
      <c r="BT42" s="101">
        <f>+AVERAGE(BT3:BT38)</f>
        <v>2.4210526315789473</v>
      </c>
      <c r="BU42" s="101">
        <f>+AVERAGE(BU3:BU38)</f>
        <v>2.2400000000000002</v>
      </c>
      <c r="BV42" s="101">
        <f>+AVERAGE(BV3:BV38)</f>
        <v>1.7142857142857142</v>
      </c>
      <c r="BX42" s="101">
        <f>+AVERAGE(BX3:BX38)</f>
        <v>2.5882352941176472</v>
      </c>
      <c r="BY42" s="101">
        <f>+AVERAGE(BY3:BY38)</f>
        <v>2.3076923076923075</v>
      </c>
      <c r="BZ42" s="101">
        <f>+AVERAGE(BZ3:BZ38)</f>
        <v>1.6071428571428572</v>
      </c>
      <c r="CA42" s="101">
        <f>+AVERAGE(CA3:CA38)</f>
        <v>2.5454545454545454</v>
      </c>
      <c r="CB42" s="101">
        <f>+AVERAGE(CB3:CB38)</f>
        <v>2.6666666666666665</v>
      </c>
      <c r="CD42" s="101">
        <f>+COUNTA(CD3:CD38)</f>
        <v>14</v>
      </c>
      <c r="CE42" s="101">
        <f t="shared" ref="CE42:CF42" si="20">+COUNTA(CE3:CE38)</f>
        <v>9</v>
      </c>
      <c r="CF42" s="101">
        <f t="shared" si="20"/>
        <v>15</v>
      </c>
      <c r="CK42" s="101">
        <f t="shared" ref="CK42:CT42" si="21">+COUNTA(CK3:CK38)</f>
        <v>1</v>
      </c>
      <c r="CL42" s="101">
        <f t="shared" si="21"/>
        <v>10</v>
      </c>
      <c r="CM42" s="101">
        <f t="shared" si="21"/>
        <v>11</v>
      </c>
      <c r="CN42" s="101">
        <f t="shared" si="21"/>
        <v>9</v>
      </c>
      <c r="CO42" s="101">
        <f t="shared" si="21"/>
        <v>13</v>
      </c>
      <c r="CP42" s="101">
        <f t="shared" si="21"/>
        <v>9</v>
      </c>
      <c r="CQ42" s="101">
        <f t="shared" si="21"/>
        <v>12</v>
      </c>
      <c r="CR42" s="101">
        <f t="shared" si="21"/>
        <v>12</v>
      </c>
      <c r="CS42" s="101">
        <f t="shared" si="21"/>
        <v>14</v>
      </c>
      <c r="CT42" s="101">
        <f t="shared" si="21"/>
        <v>9</v>
      </c>
      <c r="CV42" s="101">
        <f t="shared" ref="CV42:DC42" si="22">+COUNTA(CV3:CV38)</f>
        <v>16</v>
      </c>
      <c r="CW42" s="101">
        <f t="shared" si="22"/>
        <v>17</v>
      </c>
      <c r="CX42" s="101">
        <f t="shared" si="22"/>
        <v>18</v>
      </c>
      <c r="CY42" s="101">
        <f t="shared" si="22"/>
        <v>18</v>
      </c>
      <c r="CZ42" s="101">
        <f t="shared" si="22"/>
        <v>7</v>
      </c>
      <c r="DA42" s="101">
        <f t="shared" si="22"/>
        <v>13</v>
      </c>
      <c r="DB42" s="101">
        <f t="shared" si="22"/>
        <v>3</v>
      </c>
      <c r="DC42" s="101">
        <f t="shared" si="22"/>
        <v>4</v>
      </c>
      <c r="DE42" s="101">
        <f t="shared" ref="DE42:DF42" si="23">+COUNTA(DE3:DE38)</f>
        <v>18</v>
      </c>
      <c r="DF42" s="101">
        <f t="shared" si="23"/>
        <v>9</v>
      </c>
      <c r="DH42" s="101">
        <f t="shared" ref="DH42:DI42" si="24">+COUNTA(DH3:DH38)</f>
        <v>22</v>
      </c>
      <c r="DI42" s="101">
        <f t="shared" si="24"/>
        <v>8</v>
      </c>
      <c r="DK42" s="101">
        <f t="shared" ref="DK42:DO42" si="25">+COUNTA(DK3:DK38)</f>
        <v>26</v>
      </c>
      <c r="DL42" s="101">
        <f t="shared" si="25"/>
        <v>29</v>
      </c>
      <c r="DM42" s="101">
        <f t="shared" si="25"/>
        <v>15</v>
      </c>
      <c r="DN42" s="101">
        <f t="shared" si="25"/>
        <v>17</v>
      </c>
      <c r="DO42" s="101">
        <f t="shared" si="25"/>
        <v>7</v>
      </c>
      <c r="DS42" s="101">
        <f t="shared" ref="DS42:DX42" si="26">+COUNTA(DS3:DS38)</f>
        <v>25</v>
      </c>
      <c r="DT42" s="101">
        <f t="shared" si="26"/>
        <v>23</v>
      </c>
      <c r="DU42" s="101">
        <f t="shared" si="26"/>
        <v>18</v>
      </c>
      <c r="DV42" s="101">
        <f t="shared" si="26"/>
        <v>17</v>
      </c>
      <c r="DW42" s="101">
        <f t="shared" si="26"/>
        <v>14</v>
      </c>
      <c r="DX42" s="101">
        <f t="shared" si="26"/>
        <v>3</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3053A-4668-49E9-BB35-BD110AE050AE}">
  <dimension ref="A1:AU78"/>
  <sheetViews>
    <sheetView workbookViewId="0"/>
  </sheetViews>
  <sheetFormatPr baseColWidth="10" defaultColWidth="8.83203125" defaultRowHeight="15" x14ac:dyDescent="0.2"/>
  <sheetData>
    <row r="1" spans="1:47" x14ac:dyDescent="0.2">
      <c r="A1" s="27" t="s">
        <v>22</v>
      </c>
      <c r="B1" s="27" t="s">
        <v>23</v>
      </c>
      <c r="C1" s="27" t="s">
        <v>24</v>
      </c>
      <c r="D1" s="27" t="s">
        <v>650</v>
      </c>
      <c r="E1" s="27" t="s">
        <v>651</v>
      </c>
      <c r="F1" s="27" t="s">
        <v>652</v>
      </c>
      <c r="G1" s="27" t="s">
        <v>653</v>
      </c>
      <c r="H1" s="27" t="s">
        <v>654</v>
      </c>
      <c r="I1" s="27" t="s">
        <v>655</v>
      </c>
      <c r="J1" s="27" t="s">
        <v>656</v>
      </c>
      <c r="K1" s="27" t="s">
        <v>25</v>
      </c>
      <c r="L1" s="27" t="s">
        <v>26</v>
      </c>
      <c r="M1" s="27" t="s">
        <v>27</v>
      </c>
      <c r="N1" s="27" t="s">
        <v>28</v>
      </c>
      <c r="O1" s="27" t="s">
        <v>29</v>
      </c>
      <c r="P1" s="27" t="s">
        <v>30</v>
      </c>
      <c r="Q1" s="27" t="s">
        <v>657</v>
      </c>
      <c r="R1" s="27" t="s">
        <v>658</v>
      </c>
      <c r="S1" s="27" t="s">
        <v>31</v>
      </c>
      <c r="T1" s="27" t="s">
        <v>32</v>
      </c>
      <c r="U1" s="27" t="s">
        <v>659</v>
      </c>
      <c r="V1" s="27" t="s">
        <v>33</v>
      </c>
      <c r="W1" s="27" t="s">
        <v>660</v>
      </c>
      <c r="X1" s="27" t="s">
        <v>34</v>
      </c>
      <c r="Y1" s="27" t="s">
        <v>35</v>
      </c>
      <c r="Z1" s="27" t="s">
        <v>661</v>
      </c>
      <c r="AA1" s="27" t="s">
        <v>662</v>
      </c>
      <c r="AB1" s="27" t="s">
        <v>663</v>
      </c>
      <c r="AC1" s="27" t="s">
        <v>664</v>
      </c>
      <c r="AD1" s="27" t="s">
        <v>665</v>
      </c>
      <c r="AE1" s="27" t="s">
        <v>666</v>
      </c>
      <c r="AF1" s="27" t="s">
        <v>667</v>
      </c>
      <c r="AG1" s="27" t="s">
        <v>668</v>
      </c>
      <c r="AH1" s="27" t="s">
        <v>669</v>
      </c>
      <c r="AI1" s="27" t="s">
        <v>670</v>
      </c>
      <c r="AJ1" s="27" t="s">
        <v>671</v>
      </c>
      <c r="AK1" s="27" t="s">
        <v>672</v>
      </c>
      <c r="AL1" s="27" t="s">
        <v>673</v>
      </c>
      <c r="AM1" s="27" t="s">
        <v>674</v>
      </c>
      <c r="AN1" s="27" t="s">
        <v>675</v>
      </c>
      <c r="AO1" s="27" t="s">
        <v>676</v>
      </c>
      <c r="AP1" s="27" t="s">
        <v>677</v>
      </c>
      <c r="AQ1" s="27" t="s">
        <v>678</v>
      </c>
      <c r="AR1" s="27" t="s">
        <v>36</v>
      </c>
      <c r="AS1" s="27" t="s">
        <v>679</v>
      </c>
      <c r="AT1" s="27" t="s">
        <v>680</v>
      </c>
      <c r="AU1" s="27" t="s">
        <v>681</v>
      </c>
    </row>
    <row r="2" spans="1:47" x14ac:dyDescent="0.2">
      <c r="A2" s="27">
        <v>2019</v>
      </c>
      <c r="B2" s="27" t="s">
        <v>37</v>
      </c>
      <c r="C2" s="27" t="s">
        <v>5</v>
      </c>
      <c r="D2" s="27" t="s">
        <v>38</v>
      </c>
      <c r="E2" s="27" t="s">
        <v>39</v>
      </c>
      <c r="F2" s="27" t="s">
        <v>40</v>
      </c>
      <c r="G2" s="27" t="s">
        <v>20</v>
      </c>
      <c r="H2" s="27" t="s">
        <v>682</v>
      </c>
      <c r="I2" s="27"/>
      <c r="J2" s="27"/>
      <c r="K2" s="27" t="s">
        <v>41</v>
      </c>
      <c r="L2" s="27" t="s">
        <v>42</v>
      </c>
      <c r="M2" s="27" t="s">
        <v>683</v>
      </c>
      <c r="N2" s="27" t="s">
        <v>43</v>
      </c>
      <c r="O2" s="27" t="s">
        <v>44</v>
      </c>
      <c r="P2" s="27" t="s">
        <v>684</v>
      </c>
      <c r="Q2" s="27" t="s">
        <v>685</v>
      </c>
      <c r="R2" s="27" t="s">
        <v>5</v>
      </c>
      <c r="S2" s="27" t="s">
        <v>5</v>
      </c>
      <c r="T2" s="27" t="s">
        <v>5</v>
      </c>
      <c r="U2" s="27"/>
      <c r="V2" s="27"/>
      <c r="W2" s="27" t="s">
        <v>45</v>
      </c>
      <c r="X2" s="27"/>
      <c r="Y2" s="27"/>
      <c r="Z2" s="27"/>
      <c r="AA2" s="27">
        <v>2019</v>
      </c>
      <c r="AB2" s="27">
        <v>1</v>
      </c>
      <c r="AC2" s="27">
        <v>19</v>
      </c>
      <c r="AD2" s="27">
        <v>2019</v>
      </c>
      <c r="AE2" s="27">
        <v>1</v>
      </c>
      <c r="AF2" s="27">
        <v>20</v>
      </c>
      <c r="AG2" s="27">
        <v>9</v>
      </c>
      <c r="AH2" s="27"/>
      <c r="AI2" s="27"/>
      <c r="AJ2" s="27"/>
      <c r="AK2" s="27"/>
      <c r="AL2" s="27"/>
      <c r="AM2" s="27"/>
      <c r="AN2" s="27"/>
      <c r="AO2" s="27"/>
      <c r="AP2" s="27"/>
      <c r="AQ2" s="27"/>
      <c r="AR2" s="27">
        <v>83.904169999999993</v>
      </c>
      <c r="AS2" s="27" t="s">
        <v>686</v>
      </c>
      <c r="AT2" s="59">
        <v>43489</v>
      </c>
      <c r="AU2" s="59">
        <v>45194</v>
      </c>
    </row>
    <row r="3" spans="1:47" x14ac:dyDescent="0.2">
      <c r="A3" s="27">
        <v>2019</v>
      </c>
      <c r="B3" s="27" t="s">
        <v>46</v>
      </c>
      <c r="C3" s="27" t="s">
        <v>5</v>
      </c>
      <c r="D3" s="27" t="s">
        <v>47</v>
      </c>
      <c r="E3" s="27" t="s">
        <v>39</v>
      </c>
      <c r="F3" s="27" t="s">
        <v>48</v>
      </c>
      <c r="G3" s="27" t="s">
        <v>49</v>
      </c>
      <c r="H3" s="27" t="s">
        <v>687</v>
      </c>
      <c r="I3" s="27" t="s">
        <v>50</v>
      </c>
      <c r="J3" s="27" t="s">
        <v>688</v>
      </c>
      <c r="K3" s="27" t="s">
        <v>41</v>
      </c>
      <c r="L3" s="27" t="s">
        <v>42</v>
      </c>
      <c r="M3" s="27" t="s">
        <v>683</v>
      </c>
      <c r="N3" s="27" t="s">
        <v>43</v>
      </c>
      <c r="O3" s="27" t="s">
        <v>689</v>
      </c>
      <c r="P3" s="27"/>
      <c r="Q3" s="27"/>
      <c r="R3" s="27" t="s">
        <v>5</v>
      </c>
      <c r="S3" s="27" t="s">
        <v>5</v>
      </c>
      <c r="T3" s="27" t="s">
        <v>5</v>
      </c>
      <c r="U3" s="27"/>
      <c r="V3" s="27"/>
      <c r="W3" s="27" t="s">
        <v>51</v>
      </c>
      <c r="X3" s="27"/>
      <c r="Y3" s="27"/>
      <c r="Z3" s="27"/>
      <c r="AA3" s="27">
        <v>2019</v>
      </c>
      <c r="AB3" s="27">
        <v>3</v>
      </c>
      <c r="AC3" s="27">
        <v>15</v>
      </c>
      <c r="AD3" s="27">
        <v>2019</v>
      </c>
      <c r="AE3" s="27">
        <v>3</v>
      </c>
      <c r="AF3" s="27">
        <v>15</v>
      </c>
      <c r="AG3" s="27">
        <v>3</v>
      </c>
      <c r="AH3" s="27"/>
      <c r="AI3" s="27">
        <v>1100</v>
      </c>
      <c r="AJ3" s="27"/>
      <c r="AK3" s="27">
        <v>1100</v>
      </c>
      <c r="AL3" s="27"/>
      <c r="AM3" s="27"/>
      <c r="AN3" s="27"/>
      <c r="AO3" s="27"/>
      <c r="AP3" s="27"/>
      <c r="AQ3" s="27"/>
      <c r="AR3" s="27">
        <v>83.904169999999993</v>
      </c>
      <c r="AS3" s="27" t="s">
        <v>52</v>
      </c>
      <c r="AT3" s="59">
        <v>43741</v>
      </c>
      <c r="AU3" s="59">
        <v>45194</v>
      </c>
    </row>
    <row r="4" spans="1:47" x14ac:dyDescent="0.2">
      <c r="A4" s="27">
        <v>2019</v>
      </c>
      <c r="B4" s="27" t="s">
        <v>53</v>
      </c>
      <c r="C4" s="27" t="s">
        <v>5</v>
      </c>
      <c r="D4" s="27" t="s">
        <v>54</v>
      </c>
      <c r="E4" s="27" t="s">
        <v>39</v>
      </c>
      <c r="F4" s="27" t="s">
        <v>40</v>
      </c>
      <c r="G4" s="27" t="s">
        <v>20</v>
      </c>
      <c r="H4" s="27" t="s">
        <v>690</v>
      </c>
      <c r="I4" s="27" t="s">
        <v>55</v>
      </c>
      <c r="J4" s="27"/>
      <c r="K4" s="27" t="s">
        <v>56</v>
      </c>
      <c r="L4" s="27" t="s">
        <v>57</v>
      </c>
      <c r="M4" s="27" t="s">
        <v>683</v>
      </c>
      <c r="N4" s="27" t="s">
        <v>43</v>
      </c>
      <c r="O4" s="27" t="s">
        <v>691</v>
      </c>
      <c r="P4" s="27"/>
      <c r="Q4" s="27" t="s">
        <v>692</v>
      </c>
      <c r="R4" s="27" t="s">
        <v>5</v>
      </c>
      <c r="S4" s="27" t="s">
        <v>5</v>
      </c>
      <c r="T4" s="27" t="s">
        <v>5</v>
      </c>
      <c r="U4" s="27"/>
      <c r="V4" s="27">
        <v>232028</v>
      </c>
      <c r="W4" s="27" t="s">
        <v>45</v>
      </c>
      <c r="X4" s="27">
        <v>0.72799999999999998</v>
      </c>
      <c r="Y4" s="27">
        <v>39.414000000000001</v>
      </c>
      <c r="Z4" s="27"/>
      <c r="AA4" s="27">
        <v>2019</v>
      </c>
      <c r="AB4" s="27">
        <v>10</v>
      </c>
      <c r="AC4" s="27">
        <v>10</v>
      </c>
      <c r="AD4" s="27">
        <v>2019</v>
      </c>
      <c r="AE4" s="27">
        <v>12</v>
      </c>
      <c r="AF4" s="27">
        <v>13</v>
      </c>
      <c r="AG4" s="27">
        <v>90</v>
      </c>
      <c r="AH4" s="27"/>
      <c r="AI4" s="27">
        <v>233339</v>
      </c>
      <c r="AJ4" s="27"/>
      <c r="AK4" s="27">
        <v>233339</v>
      </c>
      <c r="AL4" s="27"/>
      <c r="AM4" s="27"/>
      <c r="AN4" s="27"/>
      <c r="AO4" s="27"/>
      <c r="AP4" s="27"/>
      <c r="AQ4" s="27"/>
      <c r="AR4" s="27">
        <v>83.904169999999993</v>
      </c>
      <c r="AS4" s="27" t="s">
        <v>58</v>
      </c>
      <c r="AT4" s="59">
        <v>43762</v>
      </c>
      <c r="AU4" s="59">
        <v>45194</v>
      </c>
    </row>
    <row r="5" spans="1:47" x14ac:dyDescent="0.2">
      <c r="A5" s="27">
        <v>2019</v>
      </c>
      <c r="B5" s="27" t="s">
        <v>59</v>
      </c>
      <c r="C5" s="27" t="s">
        <v>5</v>
      </c>
      <c r="D5" s="27" t="s">
        <v>47</v>
      </c>
      <c r="E5" s="27" t="s">
        <v>39</v>
      </c>
      <c r="F5" s="27" t="s">
        <v>48</v>
      </c>
      <c r="G5" s="27" t="s">
        <v>49</v>
      </c>
      <c r="H5" s="27" t="s">
        <v>687</v>
      </c>
      <c r="I5" s="27" t="s">
        <v>60</v>
      </c>
      <c r="J5" s="27" t="s">
        <v>693</v>
      </c>
      <c r="K5" s="27" t="s">
        <v>41</v>
      </c>
      <c r="L5" s="27" t="s">
        <v>42</v>
      </c>
      <c r="M5" s="27" t="s">
        <v>683</v>
      </c>
      <c r="N5" s="27" t="s">
        <v>43</v>
      </c>
      <c r="O5" s="27" t="s">
        <v>694</v>
      </c>
      <c r="P5" s="27"/>
      <c r="Q5" s="27" t="s">
        <v>695</v>
      </c>
      <c r="R5" s="27" t="s">
        <v>5</v>
      </c>
      <c r="S5" s="27" t="s">
        <v>5</v>
      </c>
      <c r="T5" s="27" t="s">
        <v>5</v>
      </c>
      <c r="U5" s="27"/>
      <c r="V5" s="27">
        <v>180</v>
      </c>
      <c r="W5" s="27" t="s">
        <v>51</v>
      </c>
      <c r="X5" s="27"/>
      <c r="Y5" s="27"/>
      <c r="Z5" s="27"/>
      <c r="AA5" s="27">
        <v>2019</v>
      </c>
      <c r="AB5" s="27">
        <v>12</v>
      </c>
      <c r="AC5" s="27">
        <v>9</v>
      </c>
      <c r="AD5" s="27">
        <v>2019</v>
      </c>
      <c r="AE5" s="27">
        <v>12</v>
      </c>
      <c r="AF5" s="27">
        <v>10</v>
      </c>
      <c r="AG5" s="27">
        <v>5</v>
      </c>
      <c r="AH5" s="27">
        <v>6293</v>
      </c>
      <c r="AI5" s="27">
        <v>14000</v>
      </c>
      <c r="AJ5" s="27"/>
      <c r="AK5" s="27">
        <v>20293</v>
      </c>
      <c r="AL5" s="27"/>
      <c r="AM5" s="27"/>
      <c r="AN5" s="27"/>
      <c r="AO5" s="27"/>
      <c r="AP5" s="27">
        <v>25000</v>
      </c>
      <c r="AQ5" s="27">
        <v>29796</v>
      </c>
      <c r="AR5" s="27">
        <v>83.904169999999993</v>
      </c>
      <c r="AS5" s="27" t="s">
        <v>61</v>
      </c>
      <c r="AT5" s="59">
        <v>43809</v>
      </c>
      <c r="AU5" s="59">
        <v>45194</v>
      </c>
    </row>
    <row r="6" spans="1:47" x14ac:dyDescent="0.2">
      <c r="A6" s="27">
        <v>2019</v>
      </c>
      <c r="B6" s="27" t="s">
        <v>62</v>
      </c>
      <c r="C6" s="27" t="s">
        <v>5</v>
      </c>
      <c r="D6" s="27" t="s">
        <v>38</v>
      </c>
      <c r="E6" s="27" t="s">
        <v>39</v>
      </c>
      <c r="F6" s="27" t="s">
        <v>40</v>
      </c>
      <c r="G6" s="27" t="s">
        <v>20</v>
      </c>
      <c r="H6" s="27" t="s">
        <v>682</v>
      </c>
      <c r="I6" s="27" t="s">
        <v>63</v>
      </c>
      <c r="J6" s="27"/>
      <c r="K6" s="27" t="s">
        <v>64</v>
      </c>
      <c r="L6" s="27" t="s">
        <v>65</v>
      </c>
      <c r="M6" s="27" t="s">
        <v>683</v>
      </c>
      <c r="N6" s="27" t="s">
        <v>43</v>
      </c>
      <c r="O6" s="27" t="s">
        <v>696</v>
      </c>
      <c r="P6" s="27" t="s">
        <v>684</v>
      </c>
      <c r="Q6" s="27"/>
      <c r="R6" s="27" t="s">
        <v>5</v>
      </c>
      <c r="S6" s="27" t="s">
        <v>5</v>
      </c>
      <c r="T6" s="27" t="s">
        <v>5</v>
      </c>
      <c r="U6" s="27"/>
      <c r="V6" s="27"/>
      <c r="W6" s="27" t="s">
        <v>45</v>
      </c>
      <c r="X6" s="27"/>
      <c r="Y6" s="27"/>
      <c r="Z6" s="27"/>
      <c r="AA6" s="27">
        <v>2019</v>
      </c>
      <c r="AB6" s="27">
        <v>11</v>
      </c>
      <c r="AC6" s="27"/>
      <c r="AD6" s="27">
        <v>2019</v>
      </c>
      <c r="AE6" s="27">
        <v>12</v>
      </c>
      <c r="AF6" s="27"/>
      <c r="AG6" s="27">
        <v>16</v>
      </c>
      <c r="AH6" s="27">
        <v>33</v>
      </c>
      <c r="AI6" s="27">
        <v>5360</v>
      </c>
      <c r="AJ6" s="27"/>
      <c r="AK6" s="27">
        <v>5393</v>
      </c>
      <c r="AL6" s="27"/>
      <c r="AM6" s="27"/>
      <c r="AN6" s="27"/>
      <c r="AO6" s="27"/>
      <c r="AP6" s="27"/>
      <c r="AQ6" s="27"/>
      <c r="AR6" s="27">
        <v>83.904169999999993</v>
      </c>
      <c r="AS6" s="27" t="s">
        <v>66</v>
      </c>
      <c r="AT6" s="59">
        <v>43833</v>
      </c>
      <c r="AU6" s="59">
        <v>45194</v>
      </c>
    </row>
    <row r="7" spans="1:47" x14ac:dyDescent="0.2">
      <c r="A7" s="27">
        <v>2019</v>
      </c>
      <c r="B7" s="27" t="s">
        <v>67</v>
      </c>
      <c r="C7" s="27" t="s">
        <v>5</v>
      </c>
      <c r="D7" s="27" t="s">
        <v>38</v>
      </c>
      <c r="E7" s="27" t="s">
        <v>39</v>
      </c>
      <c r="F7" s="27" t="s">
        <v>40</v>
      </c>
      <c r="G7" s="27" t="s">
        <v>20</v>
      </c>
      <c r="H7" s="27" t="s">
        <v>682</v>
      </c>
      <c r="I7" s="27"/>
      <c r="J7" s="27"/>
      <c r="K7" s="27" t="s">
        <v>64</v>
      </c>
      <c r="L7" s="27" t="s">
        <v>65</v>
      </c>
      <c r="M7" s="27" t="s">
        <v>683</v>
      </c>
      <c r="N7" s="27" t="s">
        <v>43</v>
      </c>
      <c r="O7" s="27" t="s">
        <v>68</v>
      </c>
      <c r="P7" s="27" t="s">
        <v>684</v>
      </c>
      <c r="Q7" s="27"/>
      <c r="R7" s="27" t="s">
        <v>5</v>
      </c>
      <c r="S7" s="27" t="s">
        <v>5</v>
      </c>
      <c r="T7" s="27" t="s">
        <v>5</v>
      </c>
      <c r="U7" s="27"/>
      <c r="V7" s="27"/>
      <c r="W7" s="27" t="s">
        <v>45</v>
      </c>
      <c r="X7" s="27"/>
      <c r="Y7" s="27"/>
      <c r="Z7" s="27"/>
      <c r="AA7" s="27">
        <v>2019</v>
      </c>
      <c r="AB7" s="27">
        <v>12</v>
      </c>
      <c r="AC7" s="27">
        <v>25</v>
      </c>
      <c r="AD7" s="27">
        <v>2019</v>
      </c>
      <c r="AE7" s="27">
        <v>12</v>
      </c>
      <c r="AF7" s="27">
        <v>25</v>
      </c>
      <c r="AG7" s="27">
        <v>12</v>
      </c>
      <c r="AH7" s="27"/>
      <c r="AI7" s="27"/>
      <c r="AJ7" s="27">
        <v>565</v>
      </c>
      <c r="AK7" s="27">
        <v>565</v>
      </c>
      <c r="AL7" s="27"/>
      <c r="AM7" s="27"/>
      <c r="AN7" s="27"/>
      <c r="AO7" s="27"/>
      <c r="AP7" s="27"/>
      <c r="AQ7" s="27"/>
      <c r="AR7" s="27">
        <v>83.904169999999993</v>
      </c>
      <c r="AS7" s="27" t="s">
        <v>697</v>
      </c>
      <c r="AT7" s="59">
        <v>43852</v>
      </c>
      <c r="AU7" s="59">
        <v>45194</v>
      </c>
    </row>
    <row r="8" spans="1:47" x14ac:dyDescent="0.2">
      <c r="A8" s="27">
        <v>2019</v>
      </c>
      <c r="B8" s="27" t="s">
        <v>69</v>
      </c>
      <c r="C8" s="27" t="s">
        <v>5</v>
      </c>
      <c r="D8" s="27" t="s">
        <v>70</v>
      </c>
      <c r="E8" s="27" t="s">
        <v>39</v>
      </c>
      <c r="F8" s="27" t="s">
        <v>71</v>
      </c>
      <c r="G8" s="27" t="s">
        <v>19</v>
      </c>
      <c r="H8" s="27" t="s">
        <v>19</v>
      </c>
      <c r="I8" s="27" t="s">
        <v>72</v>
      </c>
      <c r="J8" s="27"/>
      <c r="K8" s="27" t="s">
        <v>56</v>
      </c>
      <c r="L8" s="27" t="s">
        <v>57</v>
      </c>
      <c r="M8" s="27" t="s">
        <v>683</v>
      </c>
      <c r="N8" s="27" t="s">
        <v>43</v>
      </c>
      <c r="O8" s="27" t="s">
        <v>698</v>
      </c>
      <c r="P8" s="27" t="s">
        <v>699</v>
      </c>
      <c r="Q8" s="27" t="s">
        <v>700</v>
      </c>
      <c r="R8" s="27" t="s">
        <v>4</v>
      </c>
      <c r="S8" s="27" t="s">
        <v>5</v>
      </c>
      <c r="T8" s="27" t="s">
        <v>5</v>
      </c>
      <c r="U8" s="27"/>
      <c r="V8" s="27"/>
      <c r="W8" s="27" t="s">
        <v>45</v>
      </c>
      <c r="X8" s="27"/>
      <c r="Y8" s="27"/>
      <c r="Z8" s="27"/>
      <c r="AA8" s="27">
        <v>2019</v>
      </c>
      <c r="AB8" s="27">
        <v>1</v>
      </c>
      <c r="AC8" s="27"/>
      <c r="AD8" s="27">
        <v>2019</v>
      </c>
      <c r="AE8" s="27">
        <v>9</v>
      </c>
      <c r="AF8" s="27"/>
      <c r="AG8" s="27"/>
      <c r="AH8" s="27"/>
      <c r="AI8" s="27">
        <v>2600000</v>
      </c>
      <c r="AJ8" s="27"/>
      <c r="AK8" s="27">
        <v>2600000</v>
      </c>
      <c r="AL8" s="27"/>
      <c r="AM8" s="27"/>
      <c r="AN8" s="27"/>
      <c r="AO8" s="27"/>
      <c r="AP8" s="27"/>
      <c r="AQ8" s="27"/>
      <c r="AR8" s="27">
        <v>83.904169999999993</v>
      </c>
      <c r="AS8" s="27" t="s">
        <v>701</v>
      </c>
      <c r="AT8" s="59">
        <v>43566</v>
      </c>
      <c r="AU8" s="59">
        <v>45194</v>
      </c>
    </row>
    <row r="9" spans="1:47" x14ac:dyDescent="0.2">
      <c r="A9" s="27">
        <v>2020</v>
      </c>
      <c r="B9" s="27" t="s">
        <v>73</v>
      </c>
      <c r="C9" s="27" t="s">
        <v>5</v>
      </c>
      <c r="D9" s="27" t="s">
        <v>38</v>
      </c>
      <c r="E9" s="27" t="s">
        <v>39</v>
      </c>
      <c r="F9" s="27" t="s">
        <v>40</v>
      </c>
      <c r="G9" s="27" t="s">
        <v>20</v>
      </c>
      <c r="H9" s="27" t="s">
        <v>682</v>
      </c>
      <c r="I9" s="27" t="s">
        <v>74</v>
      </c>
      <c r="J9" s="27"/>
      <c r="K9" s="27" t="s">
        <v>41</v>
      </c>
      <c r="L9" s="27" t="s">
        <v>42</v>
      </c>
      <c r="M9" s="27" t="s">
        <v>683</v>
      </c>
      <c r="N9" s="27" t="s">
        <v>43</v>
      </c>
      <c r="O9" s="27" t="s">
        <v>702</v>
      </c>
      <c r="P9" s="27" t="s">
        <v>703</v>
      </c>
      <c r="Q9" s="27" t="s">
        <v>692</v>
      </c>
      <c r="R9" s="27" t="s">
        <v>5</v>
      </c>
      <c r="S9" s="27" t="s">
        <v>5</v>
      </c>
      <c r="T9" s="27" t="s">
        <v>4</v>
      </c>
      <c r="U9" s="27"/>
      <c r="V9" s="27">
        <v>443085.6</v>
      </c>
      <c r="W9" s="27" t="s">
        <v>45</v>
      </c>
      <c r="X9" s="27">
        <v>-18.95</v>
      </c>
      <c r="Y9" s="27">
        <v>47.183999999999997</v>
      </c>
      <c r="Z9" s="27"/>
      <c r="AA9" s="27">
        <v>2020</v>
      </c>
      <c r="AB9" s="27">
        <v>1</v>
      </c>
      <c r="AC9" s="27">
        <v>1</v>
      </c>
      <c r="AD9" s="27">
        <v>2020</v>
      </c>
      <c r="AE9" s="27">
        <v>1</v>
      </c>
      <c r="AF9" s="27">
        <v>24</v>
      </c>
      <c r="AG9" s="27">
        <v>40</v>
      </c>
      <c r="AH9" s="27"/>
      <c r="AI9" s="27">
        <v>106846</v>
      </c>
      <c r="AJ9" s="27"/>
      <c r="AK9" s="27">
        <v>106846</v>
      </c>
      <c r="AL9" s="27"/>
      <c r="AM9" s="27"/>
      <c r="AN9" s="27"/>
      <c r="AO9" s="27"/>
      <c r="AP9" s="27"/>
      <c r="AQ9" s="27"/>
      <c r="AR9" s="27">
        <v>84.9392</v>
      </c>
      <c r="AS9" s="27" t="s">
        <v>704</v>
      </c>
      <c r="AT9" s="59">
        <v>43852</v>
      </c>
      <c r="AU9" s="59">
        <v>45194</v>
      </c>
    </row>
    <row r="10" spans="1:47" x14ac:dyDescent="0.2">
      <c r="A10" s="27">
        <v>2020</v>
      </c>
      <c r="B10" s="27" t="s">
        <v>75</v>
      </c>
      <c r="C10" s="27" t="s">
        <v>5</v>
      </c>
      <c r="D10" s="27" t="s">
        <v>38</v>
      </c>
      <c r="E10" s="27" t="s">
        <v>39</v>
      </c>
      <c r="F10" s="27" t="s">
        <v>40</v>
      </c>
      <c r="G10" s="27" t="s">
        <v>20</v>
      </c>
      <c r="H10" s="27" t="s">
        <v>682</v>
      </c>
      <c r="I10" s="27"/>
      <c r="J10" s="27"/>
      <c r="K10" s="27" t="s">
        <v>64</v>
      </c>
      <c r="L10" s="27" t="s">
        <v>65</v>
      </c>
      <c r="M10" s="27" t="s">
        <v>683</v>
      </c>
      <c r="N10" s="27" t="s">
        <v>43</v>
      </c>
      <c r="O10" s="27" t="s">
        <v>705</v>
      </c>
      <c r="P10" s="27" t="s">
        <v>684</v>
      </c>
      <c r="Q10" s="27" t="s">
        <v>692</v>
      </c>
      <c r="R10" s="27" t="s">
        <v>5</v>
      </c>
      <c r="S10" s="27" t="s">
        <v>5</v>
      </c>
      <c r="T10" s="27" t="s">
        <v>5</v>
      </c>
      <c r="U10" s="27"/>
      <c r="V10" s="27"/>
      <c r="W10" s="27" t="s">
        <v>45</v>
      </c>
      <c r="X10" s="27"/>
      <c r="Y10" s="27"/>
      <c r="Z10" s="27"/>
      <c r="AA10" s="27">
        <v>2020</v>
      </c>
      <c r="AB10" s="27">
        <v>2</v>
      </c>
      <c r="AC10" s="27">
        <v>2</v>
      </c>
      <c r="AD10" s="27">
        <v>2020</v>
      </c>
      <c r="AE10" s="27">
        <v>2</v>
      </c>
      <c r="AF10" s="27">
        <v>4</v>
      </c>
      <c r="AG10" s="27">
        <v>19</v>
      </c>
      <c r="AH10" s="27">
        <v>8</v>
      </c>
      <c r="AI10" s="27"/>
      <c r="AJ10" s="27">
        <v>490</v>
      </c>
      <c r="AK10" s="27">
        <v>498</v>
      </c>
      <c r="AL10" s="27"/>
      <c r="AM10" s="27"/>
      <c r="AN10" s="27"/>
      <c r="AO10" s="27"/>
      <c r="AP10" s="27"/>
      <c r="AQ10" s="27"/>
      <c r="AR10" s="27">
        <v>84.9392</v>
      </c>
      <c r="AS10" s="27" t="s">
        <v>706</v>
      </c>
      <c r="AT10" s="59">
        <v>43865</v>
      </c>
      <c r="AU10" s="59">
        <v>45194</v>
      </c>
    </row>
    <row r="11" spans="1:47" x14ac:dyDescent="0.2">
      <c r="A11" s="27">
        <v>2020</v>
      </c>
      <c r="B11" s="27" t="s">
        <v>76</v>
      </c>
      <c r="C11" s="27" t="s">
        <v>5</v>
      </c>
      <c r="D11" s="27" t="s">
        <v>38</v>
      </c>
      <c r="E11" s="27" t="s">
        <v>39</v>
      </c>
      <c r="F11" s="27" t="s">
        <v>40</v>
      </c>
      <c r="G11" s="27" t="s">
        <v>20</v>
      </c>
      <c r="H11" s="27" t="s">
        <v>682</v>
      </c>
      <c r="I11" s="27" t="s">
        <v>77</v>
      </c>
      <c r="J11" s="27"/>
      <c r="K11" s="27" t="s">
        <v>64</v>
      </c>
      <c r="L11" s="27" t="s">
        <v>65</v>
      </c>
      <c r="M11" s="27" t="s">
        <v>683</v>
      </c>
      <c r="N11" s="27" t="s">
        <v>43</v>
      </c>
      <c r="O11" s="27" t="s">
        <v>707</v>
      </c>
      <c r="P11" s="27" t="s">
        <v>708</v>
      </c>
      <c r="Q11" s="27" t="s">
        <v>78</v>
      </c>
      <c r="R11" s="27" t="s">
        <v>5</v>
      </c>
      <c r="S11" s="27" t="s">
        <v>5</v>
      </c>
      <c r="T11" s="27" t="s">
        <v>5</v>
      </c>
      <c r="U11" s="27"/>
      <c r="V11" s="27">
        <v>15283.09</v>
      </c>
      <c r="W11" s="27" t="s">
        <v>45</v>
      </c>
      <c r="X11" s="27">
        <v>-1.994</v>
      </c>
      <c r="Y11" s="27">
        <v>29.863</v>
      </c>
      <c r="Z11" s="27"/>
      <c r="AA11" s="27">
        <v>2020</v>
      </c>
      <c r="AB11" s="27">
        <v>3</v>
      </c>
      <c r="AC11" s="27">
        <v>2</v>
      </c>
      <c r="AD11" s="27">
        <v>2020</v>
      </c>
      <c r="AE11" s="27">
        <v>3</v>
      </c>
      <c r="AF11" s="27">
        <v>10</v>
      </c>
      <c r="AG11" s="27">
        <v>3</v>
      </c>
      <c r="AH11" s="27">
        <v>22</v>
      </c>
      <c r="AI11" s="27">
        <v>5220</v>
      </c>
      <c r="AJ11" s="27"/>
      <c r="AK11" s="27">
        <v>5242</v>
      </c>
      <c r="AL11" s="27"/>
      <c r="AM11" s="27"/>
      <c r="AN11" s="27"/>
      <c r="AO11" s="27"/>
      <c r="AP11" s="27"/>
      <c r="AQ11" s="27"/>
      <c r="AR11" s="27">
        <v>84.9392</v>
      </c>
      <c r="AS11" s="27" t="s">
        <v>79</v>
      </c>
      <c r="AT11" s="59">
        <v>43900</v>
      </c>
      <c r="AU11" s="59">
        <v>45194</v>
      </c>
    </row>
    <row r="12" spans="1:47" x14ac:dyDescent="0.2">
      <c r="A12" s="27">
        <v>2020</v>
      </c>
      <c r="B12" s="27" t="s">
        <v>80</v>
      </c>
      <c r="C12" s="27" t="s">
        <v>5</v>
      </c>
      <c r="D12" s="27" t="s">
        <v>47</v>
      </c>
      <c r="E12" s="27" t="s">
        <v>39</v>
      </c>
      <c r="F12" s="27" t="s">
        <v>48</v>
      </c>
      <c r="G12" s="27" t="s">
        <v>49</v>
      </c>
      <c r="H12" s="27" t="s">
        <v>687</v>
      </c>
      <c r="I12" s="27" t="s">
        <v>81</v>
      </c>
      <c r="J12" s="27" t="s">
        <v>709</v>
      </c>
      <c r="K12" s="27" t="s">
        <v>41</v>
      </c>
      <c r="L12" s="27" t="s">
        <v>42</v>
      </c>
      <c r="M12" s="27" t="s">
        <v>683</v>
      </c>
      <c r="N12" s="27" t="s">
        <v>43</v>
      </c>
      <c r="O12" s="27" t="s">
        <v>710</v>
      </c>
      <c r="P12" s="27"/>
      <c r="Q12" s="27" t="s">
        <v>20</v>
      </c>
      <c r="R12" s="27" t="s">
        <v>5</v>
      </c>
      <c r="S12" s="27" t="s">
        <v>5</v>
      </c>
      <c r="T12" s="27" t="s">
        <v>5</v>
      </c>
      <c r="U12" s="27"/>
      <c r="V12" s="27">
        <v>148</v>
      </c>
      <c r="W12" s="27" t="s">
        <v>51</v>
      </c>
      <c r="X12" s="27">
        <v>-14.488</v>
      </c>
      <c r="Y12" s="27">
        <v>48.767000000000003</v>
      </c>
      <c r="Z12" s="27"/>
      <c r="AA12" s="27">
        <v>2020</v>
      </c>
      <c r="AB12" s="27">
        <v>3</v>
      </c>
      <c r="AC12" s="27">
        <v>13</v>
      </c>
      <c r="AD12" s="27">
        <v>2020</v>
      </c>
      <c r="AE12" s="27">
        <v>3</v>
      </c>
      <c r="AF12" s="27">
        <v>17</v>
      </c>
      <c r="AG12" s="27">
        <v>4</v>
      </c>
      <c r="AH12" s="27"/>
      <c r="AI12" s="27">
        <v>3200</v>
      </c>
      <c r="AJ12" s="27"/>
      <c r="AK12" s="27">
        <v>3200</v>
      </c>
      <c r="AL12" s="27"/>
      <c r="AM12" s="27"/>
      <c r="AN12" s="27"/>
      <c r="AO12" s="27"/>
      <c r="AP12" s="27"/>
      <c r="AQ12" s="27"/>
      <c r="AR12" s="27">
        <v>84.9392</v>
      </c>
      <c r="AS12" s="27" t="s">
        <v>82</v>
      </c>
      <c r="AT12" s="59">
        <v>43907</v>
      </c>
      <c r="AU12" s="59">
        <v>45394</v>
      </c>
    </row>
    <row r="13" spans="1:47" x14ac:dyDescent="0.2">
      <c r="A13" s="27">
        <v>2020</v>
      </c>
      <c r="B13" s="27" t="s">
        <v>83</v>
      </c>
      <c r="C13" s="27" t="s">
        <v>5</v>
      </c>
      <c r="D13" s="27" t="s">
        <v>38</v>
      </c>
      <c r="E13" s="27" t="s">
        <v>39</v>
      </c>
      <c r="F13" s="27" t="s">
        <v>40</v>
      </c>
      <c r="G13" s="27" t="s">
        <v>20</v>
      </c>
      <c r="H13" s="27" t="s">
        <v>682</v>
      </c>
      <c r="I13" s="27"/>
      <c r="J13" s="27"/>
      <c r="K13" s="27" t="s">
        <v>64</v>
      </c>
      <c r="L13" s="27" t="s">
        <v>65</v>
      </c>
      <c r="M13" s="27" t="s">
        <v>683</v>
      </c>
      <c r="N13" s="27" t="s">
        <v>43</v>
      </c>
      <c r="O13" s="27" t="s">
        <v>711</v>
      </c>
      <c r="P13" s="27" t="s">
        <v>684</v>
      </c>
      <c r="Q13" s="27"/>
      <c r="R13" s="27" t="s">
        <v>5</v>
      </c>
      <c r="S13" s="27" t="s">
        <v>5</v>
      </c>
      <c r="T13" s="27" t="s">
        <v>5</v>
      </c>
      <c r="U13" s="27"/>
      <c r="V13" s="27"/>
      <c r="W13" s="27" t="s">
        <v>45</v>
      </c>
      <c r="X13" s="27"/>
      <c r="Y13" s="27"/>
      <c r="Z13" s="27"/>
      <c r="AA13" s="27">
        <v>2020</v>
      </c>
      <c r="AB13" s="27">
        <v>5</v>
      </c>
      <c r="AC13" s="27">
        <v>1</v>
      </c>
      <c r="AD13" s="27">
        <v>2020</v>
      </c>
      <c r="AE13" s="27">
        <v>5</v>
      </c>
      <c r="AF13" s="27">
        <v>4</v>
      </c>
      <c r="AG13" s="27">
        <v>8</v>
      </c>
      <c r="AH13" s="27">
        <v>5</v>
      </c>
      <c r="AI13" s="27">
        <v>500</v>
      </c>
      <c r="AJ13" s="27"/>
      <c r="AK13" s="27">
        <v>505</v>
      </c>
      <c r="AL13" s="27"/>
      <c r="AM13" s="27"/>
      <c r="AN13" s="27"/>
      <c r="AO13" s="27"/>
      <c r="AP13" s="27"/>
      <c r="AQ13" s="27"/>
      <c r="AR13" s="27">
        <v>84.9392</v>
      </c>
      <c r="AS13" s="27" t="s">
        <v>84</v>
      </c>
      <c r="AT13" s="59">
        <v>43956</v>
      </c>
      <c r="AU13" s="59">
        <v>45394</v>
      </c>
    </row>
    <row r="14" spans="1:47" x14ac:dyDescent="0.2">
      <c r="A14" s="27">
        <v>2020</v>
      </c>
      <c r="B14" s="27" t="s">
        <v>85</v>
      </c>
      <c r="C14" s="27" t="s">
        <v>5</v>
      </c>
      <c r="D14" s="27" t="s">
        <v>38</v>
      </c>
      <c r="E14" s="27" t="s">
        <v>39</v>
      </c>
      <c r="F14" s="27" t="s">
        <v>40</v>
      </c>
      <c r="G14" s="27" t="s">
        <v>20</v>
      </c>
      <c r="H14" s="27" t="s">
        <v>682</v>
      </c>
      <c r="I14" s="27" t="s">
        <v>86</v>
      </c>
      <c r="J14" s="27"/>
      <c r="K14" s="27" t="s">
        <v>56</v>
      </c>
      <c r="L14" s="27" t="s">
        <v>57</v>
      </c>
      <c r="M14" s="27" t="s">
        <v>683</v>
      </c>
      <c r="N14" s="27" t="s">
        <v>43</v>
      </c>
      <c r="O14" s="27" t="s">
        <v>712</v>
      </c>
      <c r="P14" s="27" t="s">
        <v>684</v>
      </c>
      <c r="Q14" s="27" t="s">
        <v>692</v>
      </c>
      <c r="R14" s="27" t="s">
        <v>5</v>
      </c>
      <c r="S14" s="27" t="s">
        <v>5</v>
      </c>
      <c r="T14" s="27" t="s">
        <v>5</v>
      </c>
      <c r="U14" s="27"/>
      <c r="V14" s="27">
        <v>154389.9</v>
      </c>
      <c r="W14" s="27" t="s">
        <v>45</v>
      </c>
      <c r="X14" s="27">
        <v>1.163</v>
      </c>
      <c r="Y14" s="27">
        <v>36.593000000000004</v>
      </c>
      <c r="Z14" s="27"/>
      <c r="AA14" s="27">
        <v>2020</v>
      </c>
      <c r="AB14" s="27">
        <v>4</v>
      </c>
      <c r="AC14" s="27">
        <v>18</v>
      </c>
      <c r="AD14" s="27">
        <v>2020</v>
      </c>
      <c r="AE14" s="27">
        <v>6</v>
      </c>
      <c r="AF14" s="27">
        <v>1</v>
      </c>
      <c r="AG14" s="27">
        <v>285</v>
      </c>
      <c r="AH14" s="27"/>
      <c r="AI14" s="27">
        <v>810655</v>
      </c>
      <c r="AJ14" s="27"/>
      <c r="AK14" s="27">
        <v>810655</v>
      </c>
      <c r="AL14" s="27"/>
      <c r="AM14" s="27"/>
      <c r="AN14" s="27"/>
      <c r="AO14" s="27"/>
      <c r="AP14" s="27">
        <v>10000</v>
      </c>
      <c r="AQ14" s="27">
        <v>11773</v>
      </c>
      <c r="AR14" s="27">
        <v>84.9392</v>
      </c>
      <c r="AS14" s="27" t="s">
        <v>713</v>
      </c>
      <c r="AT14" s="59">
        <v>43957</v>
      </c>
      <c r="AU14" s="59">
        <v>45194</v>
      </c>
    </row>
    <row r="15" spans="1:47" x14ac:dyDescent="0.2">
      <c r="A15" s="27">
        <v>2020</v>
      </c>
      <c r="B15" s="27" t="s">
        <v>87</v>
      </c>
      <c r="C15" s="27" t="s">
        <v>5</v>
      </c>
      <c r="D15" s="27" t="s">
        <v>38</v>
      </c>
      <c r="E15" s="27" t="s">
        <v>39</v>
      </c>
      <c r="F15" s="27" t="s">
        <v>40</v>
      </c>
      <c r="G15" s="27" t="s">
        <v>20</v>
      </c>
      <c r="H15" s="27" t="s">
        <v>682</v>
      </c>
      <c r="I15" s="27" t="s">
        <v>88</v>
      </c>
      <c r="J15" s="27"/>
      <c r="K15" s="27" t="s">
        <v>89</v>
      </c>
      <c r="L15" s="27" t="s">
        <v>714</v>
      </c>
      <c r="M15" s="27" t="s">
        <v>683</v>
      </c>
      <c r="N15" s="27" t="s">
        <v>43</v>
      </c>
      <c r="O15" s="27" t="s">
        <v>715</v>
      </c>
      <c r="P15" s="27" t="s">
        <v>684</v>
      </c>
      <c r="Q15" s="27"/>
      <c r="R15" s="27" t="s">
        <v>5</v>
      </c>
      <c r="S15" s="27" t="s">
        <v>5</v>
      </c>
      <c r="T15" s="27" t="s">
        <v>5</v>
      </c>
      <c r="U15" s="27"/>
      <c r="V15" s="27">
        <v>42577.65</v>
      </c>
      <c r="W15" s="27" t="s">
        <v>45</v>
      </c>
      <c r="X15" s="27">
        <v>13.343</v>
      </c>
      <c r="Y15" s="27">
        <v>-1.1160000000000001</v>
      </c>
      <c r="Z15" s="27"/>
      <c r="AA15" s="27">
        <v>2020</v>
      </c>
      <c r="AB15" s="27">
        <v>4</v>
      </c>
      <c r="AC15" s="27">
        <v>19</v>
      </c>
      <c r="AD15" s="27">
        <v>2020</v>
      </c>
      <c r="AE15" s="27">
        <v>4</v>
      </c>
      <c r="AF15" s="27">
        <v>26</v>
      </c>
      <c r="AG15" s="27"/>
      <c r="AH15" s="27"/>
      <c r="AI15" s="27">
        <v>21000</v>
      </c>
      <c r="AJ15" s="27"/>
      <c r="AK15" s="27">
        <v>21000</v>
      </c>
      <c r="AL15" s="27"/>
      <c r="AM15" s="27"/>
      <c r="AN15" s="27"/>
      <c r="AO15" s="27"/>
      <c r="AP15" s="27"/>
      <c r="AQ15" s="27"/>
      <c r="AR15" s="27">
        <v>84.9392</v>
      </c>
      <c r="AS15" s="27" t="s">
        <v>90</v>
      </c>
      <c r="AT15" s="59">
        <v>43957</v>
      </c>
      <c r="AU15" s="59">
        <v>45400</v>
      </c>
    </row>
    <row r="16" spans="1:47" x14ac:dyDescent="0.2">
      <c r="A16" s="27">
        <v>2020</v>
      </c>
      <c r="B16" s="27" t="s">
        <v>91</v>
      </c>
      <c r="C16" s="27" t="s">
        <v>5</v>
      </c>
      <c r="D16" s="27" t="s">
        <v>38</v>
      </c>
      <c r="E16" s="27" t="s">
        <v>39</v>
      </c>
      <c r="F16" s="27" t="s">
        <v>40</v>
      </c>
      <c r="G16" s="27" t="s">
        <v>20</v>
      </c>
      <c r="H16" s="27" t="s">
        <v>682</v>
      </c>
      <c r="I16" s="27"/>
      <c r="J16" s="27"/>
      <c r="K16" s="27" t="s">
        <v>64</v>
      </c>
      <c r="L16" s="27" t="s">
        <v>65</v>
      </c>
      <c r="M16" s="27" t="s">
        <v>683</v>
      </c>
      <c r="N16" s="27" t="s">
        <v>43</v>
      </c>
      <c r="O16" s="27" t="s">
        <v>716</v>
      </c>
      <c r="P16" s="27"/>
      <c r="Q16" s="27" t="s">
        <v>692</v>
      </c>
      <c r="R16" s="27" t="s">
        <v>5</v>
      </c>
      <c r="S16" s="27" t="s">
        <v>5</v>
      </c>
      <c r="T16" s="27" t="s">
        <v>5</v>
      </c>
      <c r="U16" s="27"/>
      <c r="V16" s="27"/>
      <c r="W16" s="27" t="s">
        <v>45</v>
      </c>
      <c r="X16" s="27"/>
      <c r="Y16" s="27"/>
      <c r="Z16" s="27"/>
      <c r="AA16" s="27">
        <v>2020</v>
      </c>
      <c r="AB16" s="27">
        <v>4</v>
      </c>
      <c r="AC16" s="27">
        <v>17</v>
      </c>
      <c r="AD16" s="27">
        <v>2020</v>
      </c>
      <c r="AE16" s="27">
        <v>4</v>
      </c>
      <c r="AF16" s="27">
        <v>25</v>
      </c>
      <c r="AG16" s="27">
        <v>9</v>
      </c>
      <c r="AH16" s="27"/>
      <c r="AI16" s="27"/>
      <c r="AJ16" s="27"/>
      <c r="AK16" s="27"/>
      <c r="AL16" s="27"/>
      <c r="AM16" s="27"/>
      <c r="AN16" s="27"/>
      <c r="AO16" s="27"/>
      <c r="AP16" s="27"/>
      <c r="AQ16" s="27"/>
      <c r="AR16" s="27">
        <v>84.9392</v>
      </c>
      <c r="AS16" s="27" t="s">
        <v>92</v>
      </c>
      <c r="AT16" s="59">
        <v>43958</v>
      </c>
      <c r="AU16" s="59">
        <v>45194</v>
      </c>
    </row>
    <row r="17" spans="1:47" x14ac:dyDescent="0.2">
      <c r="A17" s="27">
        <v>2020</v>
      </c>
      <c r="B17" s="27" t="s">
        <v>93</v>
      </c>
      <c r="C17" s="27" t="s">
        <v>5</v>
      </c>
      <c r="D17" s="27" t="s">
        <v>54</v>
      </c>
      <c r="E17" s="27" t="s">
        <v>39</v>
      </c>
      <c r="F17" s="27" t="s">
        <v>40</v>
      </c>
      <c r="G17" s="27" t="s">
        <v>20</v>
      </c>
      <c r="H17" s="27" t="s">
        <v>690</v>
      </c>
      <c r="I17" s="27"/>
      <c r="J17" s="27"/>
      <c r="K17" s="27" t="s">
        <v>64</v>
      </c>
      <c r="L17" s="27" t="s">
        <v>65</v>
      </c>
      <c r="M17" s="27" t="s">
        <v>683</v>
      </c>
      <c r="N17" s="27" t="s">
        <v>43</v>
      </c>
      <c r="O17" s="27" t="s">
        <v>717</v>
      </c>
      <c r="P17" s="27" t="s">
        <v>718</v>
      </c>
      <c r="Q17" s="27" t="s">
        <v>692</v>
      </c>
      <c r="R17" s="27" t="s">
        <v>5</v>
      </c>
      <c r="S17" s="27" t="s">
        <v>5</v>
      </c>
      <c r="T17" s="27" t="s">
        <v>5</v>
      </c>
      <c r="U17" s="27"/>
      <c r="V17" s="27"/>
      <c r="W17" s="27" t="s">
        <v>45</v>
      </c>
      <c r="X17" s="27"/>
      <c r="Y17" s="27"/>
      <c r="Z17" s="27"/>
      <c r="AA17" s="27">
        <v>2020</v>
      </c>
      <c r="AB17" s="27">
        <v>4</v>
      </c>
      <c r="AC17" s="27">
        <v>17</v>
      </c>
      <c r="AD17" s="27">
        <v>2020</v>
      </c>
      <c r="AE17" s="27">
        <v>5</v>
      </c>
      <c r="AF17" s="27">
        <v>10</v>
      </c>
      <c r="AG17" s="27">
        <v>72</v>
      </c>
      <c r="AH17" s="27"/>
      <c r="AI17" s="27">
        <v>16210</v>
      </c>
      <c r="AJ17" s="27"/>
      <c r="AK17" s="27">
        <v>16210</v>
      </c>
      <c r="AL17" s="27"/>
      <c r="AM17" s="27"/>
      <c r="AN17" s="27"/>
      <c r="AO17" s="27"/>
      <c r="AP17" s="27"/>
      <c r="AQ17" s="27"/>
      <c r="AR17" s="27">
        <v>84.9392</v>
      </c>
      <c r="AS17" s="27" t="s">
        <v>94</v>
      </c>
      <c r="AT17" s="59">
        <v>43962</v>
      </c>
      <c r="AU17" s="59">
        <v>45400</v>
      </c>
    </row>
    <row r="18" spans="1:47" x14ac:dyDescent="0.2">
      <c r="A18" s="27">
        <v>2020</v>
      </c>
      <c r="B18" s="27" t="s">
        <v>95</v>
      </c>
      <c r="C18" s="27" t="s">
        <v>5</v>
      </c>
      <c r="D18" s="27" t="s">
        <v>38</v>
      </c>
      <c r="E18" s="27" t="s">
        <v>39</v>
      </c>
      <c r="F18" s="27" t="s">
        <v>40</v>
      </c>
      <c r="G18" s="27" t="s">
        <v>20</v>
      </c>
      <c r="H18" s="27" t="s">
        <v>682</v>
      </c>
      <c r="I18" s="27"/>
      <c r="J18" s="27"/>
      <c r="K18" s="27" t="s">
        <v>89</v>
      </c>
      <c r="L18" s="27" t="s">
        <v>714</v>
      </c>
      <c r="M18" s="27" t="s">
        <v>683</v>
      </c>
      <c r="N18" s="27" t="s">
        <v>43</v>
      </c>
      <c r="O18" s="27" t="s">
        <v>719</v>
      </c>
      <c r="P18" s="27" t="s">
        <v>684</v>
      </c>
      <c r="Q18" s="27"/>
      <c r="R18" s="27" t="s">
        <v>5</v>
      </c>
      <c r="S18" s="27" t="s">
        <v>5</v>
      </c>
      <c r="T18" s="27" t="s">
        <v>5</v>
      </c>
      <c r="U18" s="27"/>
      <c r="V18" s="27"/>
      <c r="W18" s="27" t="s">
        <v>45</v>
      </c>
      <c r="X18" s="27"/>
      <c r="Y18" s="27"/>
      <c r="Z18" s="27"/>
      <c r="AA18" s="27">
        <v>2020</v>
      </c>
      <c r="AB18" s="27">
        <v>6</v>
      </c>
      <c r="AC18" s="27">
        <v>5</v>
      </c>
      <c r="AD18" s="27">
        <v>2020</v>
      </c>
      <c r="AE18" s="27">
        <v>6</v>
      </c>
      <c r="AF18" s="27">
        <v>11</v>
      </c>
      <c r="AG18" s="27"/>
      <c r="AH18" s="27">
        <v>24</v>
      </c>
      <c r="AI18" s="27">
        <v>14500</v>
      </c>
      <c r="AJ18" s="27">
        <v>3500</v>
      </c>
      <c r="AK18" s="27">
        <v>18024</v>
      </c>
      <c r="AL18" s="27"/>
      <c r="AM18" s="27"/>
      <c r="AN18" s="27"/>
      <c r="AO18" s="27"/>
      <c r="AP18" s="27"/>
      <c r="AQ18" s="27"/>
      <c r="AR18" s="27">
        <v>84.9392</v>
      </c>
      <c r="AS18" s="27" t="s">
        <v>96</v>
      </c>
      <c r="AT18" s="59">
        <v>43993</v>
      </c>
      <c r="AU18" s="59">
        <v>45194</v>
      </c>
    </row>
    <row r="19" spans="1:47" x14ac:dyDescent="0.2">
      <c r="A19" s="27">
        <v>2020</v>
      </c>
      <c r="B19" s="27" t="s">
        <v>97</v>
      </c>
      <c r="C19" s="27" t="s">
        <v>5</v>
      </c>
      <c r="D19" s="27" t="s">
        <v>38</v>
      </c>
      <c r="E19" s="27" t="s">
        <v>39</v>
      </c>
      <c r="F19" s="27" t="s">
        <v>40</v>
      </c>
      <c r="G19" s="27" t="s">
        <v>20</v>
      </c>
      <c r="H19" s="27" t="s">
        <v>682</v>
      </c>
      <c r="I19" s="27" t="s">
        <v>98</v>
      </c>
      <c r="J19" s="27"/>
      <c r="K19" s="27" t="s">
        <v>89</v>
      </c>
      <c r="L19" s="27" t="s">
        <v>714</v>
      </c>
      <c r="M19" s="27" t="s">
        <v>683</v>
      </c>
      <c r="N19" s="27" t="s">
        <v>43</v>
      </c>
      <c r="O19" s="27" t="s">
        <v>720</v>
      </c>
      <c r="P19" s="27" t="s">
        <v>684</v>
      </c>
      <c r="Q19" s="27"/>
      <c r="R19" s="27" t="s">
        <v>5</v>
      </c>
      <c r="S19" s="27" t="s">
        <v>5</v>
      </c>
      <c r="T19" s="27" t="s">
        <v>4</v>
      </c>
      <c r="U19" s="27"/>
      <c r="V19" s="27"/>
      <c r="W19" s="27" t="s">
        <v>45</v>
      </c>
      <c r="X19" s="27"/>
      <c r="Y19" s="27"/>
      <c r="Z19" s="27"/>
      <c r="AA19" s="27">
        <v>2020</v>
      </c>
      <c r="AB19" s="27">
        <v>8</v>
      </c>
      <c r="AC19" s="27">
        <v>25</v>
      </c>
      <c r="AD19" s="27">
        <v>2020</v>
      </c>
      <c r="AE19" s="27">
        <v>9</v>
      </c>
      <c r="AF19" s="27">
        <v>10</v>
      </c>
      <c r="AG19" s="27">
        <v>13</v>
      </c>
      <c r="AH19" s="27">
        <v>87</v>
      </c>
      <c r="AI19" s="27">
        <v>71341</v>
      </c>
      <c r="AJ19" s="27">
        <v>20000</v>
      </c>
      <c r="AK19" s="27">
        <v>91428</v>
      </c>
      <c r="AL19" s="27"/>
      <c r="AM19" s="27"/>
      <c r="AN19" s="27"/>
      <c r="AO19" s="27"/>
      <c r="AP19" s="27"/>
      <c r="AQ19" s="27"/>
      <c r="AR19" s="27">
        <v>84.9392</v>
      </c>
      <c r="AS19" s="27" t="s">
        <v>99</v>
      </c>
      <c r="AT19" s="59">
        <v>44081</v>
      </c>
      <c r="AU19" s="59">
        <v>45194</v>
      </c>
    </row>
    <row r="20" spans="1:47" x14ac:dyDescent="0.2">
      <c r="A20" s="27">
        <v>2020</v>
      </c>
      <c r="B20" s="27" t="s">
        <v>100</v>
      </c>
      <c r="C20" s="27" t="s">
        <v>5</v>
      </c>
      <c r="D20" s="27" t="s">
        <v>70</v>
      </c>
      <c r="E20" s="27" t="s">
        <v>39</v>
      </c>
      <c r="F20" s="27" t="s">
        <v>71</v>
      </c>
      <c r="G20" s="27" t="s">
        <v>19</v>
      </c>
      <c r="H20" s="27" t="s">
        <v>19</v>
      </c>
      <c r="I20" s="27"/>
      <c r="J20" s="27"/>
      <c r="K20" s="27" t="s">
        <v>89</v>
      </c>
      <c r="L20" s="27" t="s">
        <v>714</v>
      </c>
      <c r="M20" s="27" t="s">
        <v>683</v>
      </c>
      <c r="N20" s="27" t="s">
        <v>43</v>
      </c>
      <c r="O20" s="27"/>
      <c r="P20" s="27"/>
      <c r="Q20" s="27" t="s">
        <v>700</v>
      </c>
      <c r="R20" s="27" t="s">
        <v>5</v>
      </c>
      <c r="S20" s="27" t="s">
        <v>5</v>
      </c>
      <c r="T20" s="27" t="s">
        <v>5</v>
      </c>
      <c r="U20" s="27"/>
      <c r="V20" s="27"/>
      <c r="W20" s="27" t="s">
        <v>45</v>
      </c>
      <c r="X20" s="27"/>
      <c r="Y20" s="27"/>
      <c r="Z20" s="27"/>
      <c r="AA20" s="27">
        <v>2020</v>
      </c>
      <c r="AB20" s="27"/>
      <c r="AC20" s="27"/>
      <c r="AD20" s="27">
        <v>2020</v>
      </c>
      <c r="AE20" s="27">
        <v>6</v>
      </c>
      <c r="AF20" s="27"/>
      <c r="AG20" s="27"/>
      <c r="AH20" s="27"/>
      <c r="AI20" s="27">
        <v>2900000</v>
      </c>
      <c r="AJ20" s="27"/>
      <c r="AK20" s="27">
        <v>2900000</v>
      </c>
      <c r="AL20" s="27"/>
      <c r="AM20" s="27"/>
      <c r="AN20" s="27"/>
      <c r="AO20" s="27"/>
      <c r="AP20" s="27"/>
      <c r="AQ20" s="27"/>
      <c r="AR20" s="27">
        <v>84.9392</v>
      </c>
      <c r="AS20" s="27" t="s">
        <v>721</v>
      </c>
      <c r="AT20" s="59">
        <v>43992</v>
      </c>
      <c r="AU20" s="59">
        <v>45194</v>
      </c>
    </row>
    <row r="21" spans="1:47" x14ac:dyDescent="0.2">
      <c r="A21" s="27">
        <v>2020</v>
      </c>
      <c r="B21" s="27" t="s">
        <v>101</v>
      </c>
      <c r="C21" s="27" t="s">
        <v>5</v>
      </c>
      <c r="D21" s="27" t="s">
        <v>70</v>
      </c>
      <c r="E21" s="27" t="s">
        <v>39</v>
      </c>
      <c r="F21" s="27" t="s">
        <v>71</v>
      </c>
      <c r="G21" s="27" t="s">
        <v>19</v>
      </c>
      <c r="H21" s="27" t="s">
        <v>19</v>
      </c>
      <c r="I21" s="27" t="s">
        <v>102</v>
      </c>
      <c r="J21" s="27"/>
      <c r="K21" s="27" t="s">
        <v>41</v>
      </c>
      <c r="L21" s="27" t="s">
        <v>42</v>
      </c>
      <c r="M21" s="27" t="s">
        <v>683</v>
      </c>
      <c r="N21" s="27" t="s">
        <v>43</v>
      </c>
      <c r="O21" s="27" t="s">
        <v>722</v>
      </c>
      <c r="P21" s="27" t="s">
        <v>723</v>
      </c>
      <c r="Q21" s="27" t="s">
        <v>724</v>
      </c>
      <c r="R21" s="27" t="s">
        <v>5</v>
      </c>
      <c r="S21" s="27" t="s">
        <v>5</v>
      </c>
      <c r="T21" s="27" t="s">
        <v>5</v>
      </c>
      <c r="U21" s="27"/>
      <c r="V21" s="27"/>
      <c r="W21" s="27" t="s">
        <v>45</v>
      </c>
      <c r="X21" s="27"/>
      <c r="Y21" s="27"/>
      <c r="Z21" s="27"/>
      <c r="AA21" s="27">
        <v>2020</v>
      </c>
      <c r="AB21" s="27">
        <v>1</v>
      </c>
      <c r="AC21" s="27"/>
      <c r="AD21" s="27">
        <v>2024</v>
      </c>
      <c r="AE21" s="27">
        <v>2</v>
      </c>
      <c r="AF21" s="27"/>
      <c r="AG21" s="27"/>
      <c r="AH21" s="27"/>
      <c r="AI21" s="27">
        <v>1680000</v>
      </c>
      <c r="AJ21" s="27"/>
      <c r="AK21" s="27">
        <v>1680000</v>
      </c>
      <c r="AL21" s="27"/>
      <c r="AM21" s="27"/>
      <c r="AN21" s="27"/>
      <c r="AO21" s="27"/>
      <c r="AP21" s="27"/>
      <c r="AQ21" s="27"/>
      <c r="AR21" s="27">
        <v>84.9392</v>
      </c>
      <c r="AS21" s="27" t="s">
        <v>725</v>
      </c>
      <c r="AT21" s="59">
        <v>44118</v>
      </c>
      <c r="AU21" s="59">
        <v>45330</v>
      </c>
    </row>
    <row r="22" spans="1:47" x14ac:dyDescent="0.2">
      <c r="A22" s="27">
        <v>2020</v>
      </c>
      <c r="B22" s="27" t="s">
        <v>103</v>
      </c>
      <c r="C22" s="27" t="s">
        <v>5</v>
      </c>
      <c r="D22" s="27" t="s">
        <v>70</v>
      </c>
      <c r="E22" s="27" t="s">
        <v>39</v>
      </c>
      <c r="F22" s="27" t="s">
        <v>71</v>
      </c>
      <c r="G22" s="27" t="s">
        <v>19</v>
      </c>
      <c r="H22" s="27" t="s">
        <v>19</v>
      </c>
      <c r="I22" s="27" t="s">
        <v>104</v>
      </c>
      <c r="J22" s="27"/>
      <c r="K22" s="27" t="s">
        <v>56</v>
      </c>
      <c r="L22" s="27" t="s">
        <v>57</v>
      </c>
      <c r="M22" s="27" t="s">
        <v>683</v>
      </c>
      <c r="N22" s="27" t="s">
        <v>43</v>
      </c>
      <c r="O22" s="27" t="s">
        <v>726</v>
      </c>
      <c r="P22" s="27" t="s">
        <v>727</v>
      </c>
      <c r="Q22" s="27" t="s">
        <v>700</v>
      </c>
      <c r="R22" s="27" t="s">
        <v>4</v>
      </c>
      <c r="S22" s="27" t="s">
        <v>5</v>
      </c>
      <c r="T22" s="27" t="s">
        <v>5</v>
      </c>
      <c r="U22" s="27"/>
      <c r="V22" s="27"/>
      <c r="W22" s="27" t="s">
        <v>45</v>
      </c>
      <c r="X22" s="27"/>
      <c r="Y22" s="27"/>
      <c r="Z22" s="27"/>
      <c r="AA22" s="27">
        <v>2020</v>
      </c>
      <c r="AB22" s="27">
        <v>12</v>
      </c>
      <c r="AC22" s="27"/>
      <c r="AD22" s="27">
        <v>2022</v>
      </c>
      <c r="AE22" s="27">
        <v>12</v>
      </c>
      <c r="AF22" s="27"/>
      <c r="AG22" s="27"/>
      <c r="AH22" s="27"/>
      <c r="AI22" s="27">
        <v>4500000</v>
      </c>
      <c r="AJ22" s="27"/>
      <c r="AK22" s="27">
        <v>4500000</v>
      </c>
      <c r="AL22" s="27"/>
      <c r="AM22" s="27"/>
      <c r="AN22" s="27"/>
      <c r="AO22" s="27"/>
      <c r="AP22" s="27">
        <v>250000</v>
      </c>
      <c r="AQ22" s="27">
        <v>294328</v>
      </c>
      <c r="AR22" s="27">
        <v>84.9392</v>
      </c>
      <c r="AS22" s="27" t="s">
        <v>728</v>
      </c>
      <c r="AT22" s="59">
        <v>44271</v>
      </c>
      <c r="AU22" s="59">
        <v>45194</v>
      </c>
    </row>
    <row r="23" spans="1:47" x14ac:dyDescent="0.2">
      <c r="A23" s="27">
        <v>2021</v>
      </c>
      <c r="B23" s="27" t="s">
        <v>105</v>
      </c>
      <c r="C23" s="27" t="s">
        <v>5</v>
      </c>
      <c r="D23" s="27" t="s">
        <v>47</v>
      </c>
      <c r="E23" s="27" t="s">
        <v>39</v>
      </c>
      <c r="F23" s="27" t="s">
        <v>48</v>
      </c>
      <c r="G23" s="27" t="s">
        <v>49</v>
      </c>
      <c r="H23" s="27" t="s">
        <v>687</v>
      </c>
      <c r="I23" s="27" t="s">
        <v>106</v>
      </c>
      <c r="J23" s="27" t="s">
        <v>729</v>
      </c>
      <c r="K23" s="27" t="s">
        <v>41</v>
      </c>
      <c r="L23" s="27" t="s">
        <v>42</v>
      </c>
      <c r="M23" s="27" t="s">
        <v>683</v>
      </c>
      <c r="N23" s="27" t="s">
        <v>43</v>
      </c>
      <c r="O23" s="27" t="s">
        <v>730</v>
      </c>
      <c r="P23" s="27"/>
      <c r="Q23" s="27"/>
      <c r="R23" s="27" t="s">
        <v>5</v>
      </c>
      <c r="S23" s="27" t="s">
        <v>5</v>
      </c>
      <c r="T23" s="27" t="s">
        <v>5</v>
      </c>
      <c r="U23" s="27"/>
      <c r="V23" s="27"/>
      <c r="W23" s="27" t="s">
        <v>51</v>
      </c>
      <c r="X23" s="27"/>
      <c r="Y23" s="27"/>
      <c r="Z23" s="27"/>
      <c r="AA23" s="27">
        <v>2021</v>
      </c>
      <c r="AB23" s="27">
        <v>1</v>
      </c>
      <c r="AC23" s="27">
        <v>23</v>
      </c>
      <c r="AD23" s="27">
        <v>2021</v>
      </c>
      <c r="AE23" s="27">
        <v>1</v>
      </c>
      <c r="AF23" s="27">
        <v>23</v>
      </c>
      <c r="AG23" s="27">
        <v>2</v>
      </c>
      <c r="AH23" s="27"/>
      <c r="AI23" s="27">
        <v>1000</v>
      </c>
      <c r="AJ23" s="27"/>
      <c r="AK23" s="27">
        <v>1000</v>
      </c>
      <c r="AL23" s="27"/>
      <c r="AM23" s="27"/>
      <c r="AN23" s="27"/>
      <c r="AO23" s="27"/>
      <c r="AP23" s="27"/>
      <c r="AQ23" s="27"/>
      <c r="AR23" s="27">
        <v>88.929490000000001</v>
      </c>
      <c r="AS23" s="27" t="s">
        <v>731</v>
      </c>
      <c r="AT23" s="59">
        <v>44223</v>
      </c>
      <c r="AU23" s="59">
        <v>45194</v>
      </c>
    </row>
    <row r="24" spans="1:47" x14ac:dyDescent="0.2">
      <c r="A24" s="27">
        <v>2021</v>
      </c>
      <c r="B24" s="27" t="s">
        <v>107</v>
      </c>
      <c r="C24" s="27" t="s">
        <v>5</v>
      </c>
      <c r="D24" s="27" t="s">
        <v>38</v>
      </c>
      <c r="E24" s="27" t="s">
        <v>39</v>
      </c>
      <c r="F24" s="27" t="s">
        <v>40</v>
      </c>
      <c r="G24" s="27" t="s">
        <v>20</v>
      </c>
      <c r="H24" s="27" t="s">
        <v>682</v>
      </c>
      <c r="I24" s="27"/>
      <c r="J24" s="27"/>
      <c r="K24" s="27" t="s">
        <v>41</v>
      </c>
      <c r="L24" s="27" t="s">
        <v>42</v>
      </c>
      <c r="M24" s="27" t="s">
        <v>683</v>
      </c>
      <c r="N24" s="27" t="s">
        <v>43</v>
      </c>
      <c r="O24" s="27" t="s">
        <v>732</v>
      </c>
      <c r="P24" s="27" t="s">
        <v>684</v>
      </c>
      <c r="Q24" s="27" t="s">
        <v>692</v>
      </c>
      <c r="R24" s="27" t="s">
        <v>5</v>
      </c>
      <c r="S24" s="27" t="s">
        <v>5</v>
      </c>
      <c r="T24" s="27" t="s">
        <v>5</v>
      </c>
      <c r="U24" s="27"/>
      <c r="V24" s="27"/>
      <c r="W24" s="27" t="s">
        <v>45</v>
      </c>
      <c r="X24" s="27"/>
      <c r="Y24" s="27"/>
      <c r="Z24" s="27"/>
      <c r="AA24" s="27">
        <v>2021</v>
      </c>
      <c r="AB24" s="27">
        <v>2</v>
      </c>
      <c r="AC24" s="27">
        <v>18</v>
      </c>
      <c r="AD24" s="27">
        <v>2021</v>
      </c>
      <c r="AE24" s="27">
        <v>2</v>
      </c>
      <c r="AF24" s="27">
        <v>22</v>
      </c>
      <c r="AG24" s="27">
        <v>1</v>
      </c>
      <c r="AH24" s="27"/>
      <c r="AI24" s="27">
        <v>1400</v>
      </c>
      <c r="AJ24" s="27"/>
      <c r="AK24" s="27">
        <v>1400</v>
      </c>
      <c r="AL24" s="27"/>
      <c r="AM24" s="27"/>
      <c r="AN24" s="27"/>
      <c r="AO24" s="27"/>
      <c r="AP24" s="27"/>
      <c r="AQ24" s="27"/>
      <c r="AR24" s="27">
        <v>88.929490000000001</v>
      </c>
      <c r="AS24" s="27" t="s">
        <v>733</v>
      </c>
      <c r="AT24" s="59">
        <v>44250</v>
      </c>
      <c r="AU24" s="59">
        <v>45194</v>
      </c>
    </row>
    <row r="25" spans="1:47" x14ac:dyDescent="0.2">
      <c r="A25" s="27">
        <v>2021</v>
      </c>
      <c r="B25" s="27" t="s">
        <v>108</v>
      </c>
      <c r="C25" s="27" t="s">
        <v>5</v>
      </c>
      <c r="D25" s="27" t="s">
        <v>38</v>
      </c>
      <c r="E25" s="27" t="s">
        <v>39</v>
      </c>
      <c r="F25" s="27" t="s">
        <v>40</v>
      </c>
      <c r="G25" s="27" t="s">
        <v>20</v>
      </c>
      <c r="H25" s="27" t="s">
        <v>682</v>
      </c>
      <c r="I25" s="27" t="s">
        <v>109</v>
      </c>
      <c r="J25" s="27"/>
      <c r="K25" s="27" t="s">
        <v>56</v>
      </c>
      <c r="L25" s="27" t="s">
        <v>57</v>
      </c>
      <c r="M25" s="27" t="s">
        <v>683</v>
      </c>
      <c r="N25" s="27" t="s">
        <v>43</v>
      </c>
      <c r="O25" s="27" t="s">
        <v>734</v>
      </c>
      <c r="P25" s="27" t="s">
        <v>735</v>
      </c>
      <c r="Q25" s="27"/>
      <c r="R25" s="27" t="s">
        <v>5</v>
      </c>
      <c r="S25" s="27" t="s">
        <v>5</v>
      </c>
      <c r="T25" s="27" t="s">
        <v>5</v>
      </c>
      <c r="U25" s="27"/>
      <c r="V25" s="27"/>
      <c r="W25" s="27" t="s">
        <v>45</v>
      </c>
      <c r="X25" s="27"/>
      <c r="Y25" s="27"/>
      <c r="Z25" s="27" t="s">
        <v>736</v>
      </c>
      <c r="AA25" s="27">
        <v>2021</v>
      </c>
      <c r="AB25" s="27">
        <v>4</v>
      </c>
      <c r="AC25" s="27">
        <v>7</v>
      </c>
      <c r="AD25" s="27">
        <v>2021</v>
      </c>
      <c r="AE25" s="27">
        <v>5</v>
      </c>
      <c r="AF25" s="27">
        <v>30</v>
      </c>
      <c r="AG25" s="27">
        <v>9</v>
      </c>
      <c r="AH25" s="27"/>
      <c r="AI25" s="27">
        <v>300000</v>
      </c>
      <c r="AJ25" s="27"/>
      <c r="AK25" s="27">
        <v>300000</v>
      </c>
      <c r="AL25" s="27"/>
      <c r="AM25" s="27"/>
      <c r="AN25" s="27"/>
      <c r="AO25" s="27"/>
      <c r="AP25" s="27"/>
      <c r="AQ25" s="27"/>
      <c r="AR25" s="27">
        <v>88.929490000000001</v>
      </c>
      <c r="AS25" s="27" t="s">
        <v>737</v>
      </c>
      <c r="AT25" s="59">
        <v>44315</v>
      </c>
      <c r="AU25" s="59">
        <v>45194</v>
      </c>
    </row>
    <row r="26" spans="1:47" x14ac:dyDescent="0.2">
      <c r="A26" s="27">
        <v>2021</v>
      </c>
      <c r="B26" s="27" t="s">
        <v>110</v>
      </c>
      <c r="C26" s="27" t="s">
        <v>5</v>
      </c>
      <c r="D26" s="27" t="s">
        <v>38</v>
      </c>
      <c r="E26" s="27" t="s">
        <v>39</v>
      </c>
      <c r="F26" s="27" t="s">
        <v>40</v>
      </c>
      <c r="G26" s="27" t="s">
        <v>20</v>
      </c>
      <c r="H26" s="27" t="s">
        <v>682</v>
      </c>
      <c r="I26" s="27" t="s">
        <v>111</v>
      </c>
      <c r="J26" s="27"/>
      <c r="K26" s="27" t="s">
        <v>64</v>
      </c>
      <c r="L26" s="27" t="s">
        <v>65</v>
      </c>
      <c r="M26" s="27" t="s">
        <v>683</v>
      </c>
      <c r="N26" s="27" t="s">
        <v>43</v>
      </c>
      <c r="O26" s="27" t="s">
        <v>738</v>
      </c>
      <c r="P26" s="27"/>
      <c r="Q26" s="27" t="s">
        <v>739</v>
      </c>
      <c r="R26" s="27" t="s">
        <v>5</v>
      </c>
      <c r="S26" s="27" t="s">
        <v>5</v>
      </c>
      <c r="T26" s="27" t="s">
        <v>5</v>
      </c>
      <c r="U26" s="27"/>
      <c r="V26" s="27"/>
      <c r="W26" s="27" t="s">
        <v>45</v>
      </c>
      <c r="X26" s="27"/>
      <c r="Y26" s="27"/>
      <c r="Z26" s="27"/>
      <c r="AA26" s="27">
        <v>2021</v>
      </c>
      <c r="AB26" s="27">
        <v>4</v>
      </c>
      <c r="AC26" s="27">
        <v>28</v>
      </c>
      <c r="AD26" s="27">
        <v>2021</v>
      </c>
      <c r="AE26" s="27">
        <v>5</v>
      </c>
      <c r="AF26" s="27">
        <v>2</v>
      </c>
      <c r="AG26" s="27"/>
      <c r="AH26" s="27"/>
      <c r="AI26" s="27">
        <v>6500</v>
      </c>
      <c r="AJ26" s="27"/>
      <c r="AK26" s="27">
        <v>6500</v>
      </c>
      <c r="AL26" s="27"/>
      <c r="AM26" s="27"/>
      <c r="AN26" s="27"/>
      <c r="AO26" s="27"/>
      <c r="AP26" s="27"/>
      <c r="AQ26" s="27"/>
      <c r="AR26" s="27">
        <v>88.929490000000001</v>
      </c>
      <c r="AS26" s="27" t="s">
        <v>112</v>
      </c>
      <c r="AT26" s="59">
        <v>44336</v>
      </c>
      <c r="AU26" s="59">
        <v>45194</v>
      </c>
    </row>
    <row r="27" spans="1:47" x14ac:dyDescent="0.2">
      <c r="A27" s="27">
        <v>2022</v>
      </c>
      <c r="B27" s="27" t="s">
        <v>113</v>
      </c>
      <c r="C27" s="27" t="s">
        <v>5</v>
      </c>
      <c r="D27" s="27" t="s">
        <v>38</v>
      </c>
      <c r="E27" s="27" t="s">
        <v>39</v>
      </c>
      <c r="F27" s="27" t="s">
        <v>40</v>
      </c>
      <c r="G27" s="27" t="s">
        <v>20</v>
      </c>
      <c r="H27" s="27" t="s">
        <v>682</v>
      </c>
      <c r="I27" s="27"/>
      <c r="J27" s="27"/>
      <c r="K27" s="27" t="s">
        <v>41</v>
      </c>
      <c r="L27" s="27" t="s">
        <v>42</v>
      </c>
      <c r="M27" s="27" t="s">
        <v>683</v>
      </c>
      <c r="N27" s="27" t="s">
        <v>43</v>
      </c>
      <c r="O27" s="27" t="s">
        <v>740</v>
      </c>
      <c r="P27" s="27" t="s">
        <v>741</v>
      </c>
      <c r="Q27" s="27" t="s">
        <v>742</v>
      </c>
      <c r="R27" s="27" t="s">
        <v>5</v>
      </c>
      <c r="S27" s="27" t="s">
        <v>5</v>
      </c>
      <c r="T27" s="27" t="s">
        <v>5</v>
      </c>
      <c r="U27" s="27"/>
      <c r="V27" s="27"/>
      <c r="W27" s="27" t="s">
        <v>45</v>
      </c>
      <c r="X27" s="27"/>
      <c r="Y27" s="27"/>
      <c r="Z27" s="27"/>
      <c r="AA27" s="27">
        <v>2022</v>
      </c>
      <c r="AB27" s="27">
        <v>1</v>
      </c>
      <c r="AC27" s="27">
        <v>17</v>
      </c>
      <c r="AD27" s="27">
        <v>2022</v>
      </c>
      <c r="AE27" s="27">
        <v>1</v>
      </c>
      <c r="AF27" s="27">
        <v>18</v>
      </c>
      <c r="AG27" s="27">
        <v>34</v>
      </c>
      <c r="AH27" s="27">
        <v>2</v>
      </c>
      <c r="AI27" s="27">
        <v>62112</v>
      </c>
      <c r="AJ27" s="27"/>
      <c r="AK27" s="27">
        <v>62114</v>
      </c>
      <c r="AL27" s="27"/>
      <c r="AM27" s="27"/>
      <c r="AN27" s="27"/>
      <c r="AO27" s="27"/>
      <c r="AP27" s="27"/>
      <c r="AQ27" s="27"/>
      <c r="AR27" s="27">
        <v>96.046340000000001</v>
      </c>
      <c r="AS27" s="27" t="s">
        <v>743</v>
      </c>
      <c r="AT27" s="59">
        <v>44580</v>
      </c>
      <c r="AU27" s="59">
        <v>45194</v>
      </c>
    </row>
    <row r="28" spans="1:47" x14ac:dyDescent="0.2">
      <c r="A28" s="27">
        <v>2022</v>
      </c>
      <c r="B28" s="27" t="s">
        <v>114</v>
      </c>
      <c r="C28" s="27" t="s">
        <v>5</v>
      </c>
      <c r="D28" s="27" t="s">
        <v>47</v>
      </c>
      <c r="E28" s="27" t="s">
        <v>39</v>
      </c>
      <c r="F28" s="27" t="s">
        <v>48</v>
      </c>
      <c r="G28" s="27" t="s">
        <v>49</v>
      </c>
      <c r="H28" s="27" t="s">
        <v>687</v>
      </c>
      <c r="I28" s="27" t="s">
        <v>115</v>
      </c>
      <c r="J28" s="27" t="s">
        <v>744</v>
      </c>
      <c r="K28" s="27" t="s">
        <v>41</v>
      </c>
      <c r="L28" s="27" t="s">
        <v>42</v>
      </c>
      <c r="M28" s="27" t="s">
        <v>683</v>
      </c>
      <c r="N28" s="27" t="s">
        <v>43</v>
      </c>
      <c r="O28" s="27" t="s">
        <v>745</v>
      </c>
      <c r="P28" s="27"/>
      <c r="Q28" s="27"/>
      <c r="R28" s="27" t="s">
        <v>5</v>
      </c>
      <c r="S28" s="27" t="s">
        <v>5</v>
      </c>
      <c r="T28" s="27" t="s">
        <v>5</v>
      </c>
      <c r="U28" s="27"/>
      <c r="V28" s="27"/>
      <c r="W28" s="27" t="s">
        <v>51</v>
      </c>
      <c r="X28" s="27"/>
      <c r="Y28" s="27"/>
      <c r="Z28" s="27"/>
      <c r="AA28" s="27">
        <v>2022</v>
      </c>
      <c r="AB28" s="27">
        <v>1</v>
      </c>
      <c r="AC28" s="27">
        <v>22</v>
      </c>
      <c r="AD28" s="27">
        <v>2022</v>
      </c>
      <c r="AE28" s="27">
        <v>1</v>
      </c>
      <c r="AF28" s="27">
        <v>25</v>
      </c>
      <c r="AG28" s="27">
        <v>55</v>
      </c>
      <c r="AH28" s="27"/>
      <c r="AI28" s="27">
        <v>131555</v>
      </c>
      <c r="AJ28" s="27"/>
      <c r="AK28" s="27">
        <v>131555</v>
      </c>
      <c r="AL28" s="27"/>
      <c r="AM28" s="27"/>
      <c r="AN28" s="27"/>
      <c r="AO28" s="27"/>
      <c r="AP28" s="27"/>
      <c r="AQ28" s="27"/>
      <c r="AR28" s="27">
        <v>96.046340000000001</v>
      </c>
      <c r="AS28" s="27" t="s">
        <v>116</v>
      </c>
      <c r="AT28" s="59">
        <v>44588</v>
      </c>
      <c r="AU28" s="59">
        <v>45194</v>
      </c>
    </row>
    <row r="29" spans="1:47" x14ac:dyDescent="0.2">
      <c r="A29" s="27">
        <v>2022</v>
      </c>
      <c r="B29" s="27" t="s">
        <v>117</v>
      </c>
      <c r="C29" s="27" t="s">
        <v>5</v>
      </c>
      <c r="D29" s="27" t="s">
        <v>38</v>
      </c>
      <c r="E29" s="27" t="s">
        <v>39</v>
      </c>
      <c r="F29" s="27" t="s">
        <v>40</v>
      </c>
      <c r="G29" s="27" t="s">
        <v>20</v>
      </c>
      <c r="H29" s="27" t="s">
        <v>682</v>
      </c>
      <c r="I29" s="27"/>
      <c r="J29" s="27"/>
      <c r="K29" s="27" t="s">
        <v>64</v>
      </c>
      <c r="L29" s="27" t="s">
        <v>65</v>
      </c>
      <c r="M29" s="27" t="s">
        <v>683</v>
      </c>
      <c r="N29" s="27" t="s">
        <v>43</v>
      </c>
      <c r="O29" s="27" t="s">
        <v>746</v>
      </c>
      <c r="P29" s="27"/>
      <c r="Q29" s="27" t="s">
        <v>118</v>
      </c>
      <c r="R29" s="27" t="s">
        <v>5</v>
      </c>
      <c r="S29" s="27" t="s">
        <v>5</v>
      </c>
      <c r="T29" s="27" t="s">
        <v>5</v>
      </c>
      <c r="U29" s="27"/>
      <c r="V29" s="27"/>
      <c r="W29" s="27" t="s">
        <v>45</v>
      </c>
      <c r="X29" s="27"/>
      <c r="Y29" s="27"/>
      <c r="Z29" s="27"/>
      <c r="AA29" s="27">
        <v>2022</v>
      </c>
      <c r="AB29" s="27">
        <v>1</v>
      </c>
      <c r="AC29" s="27">
        <v>1</v>
      </c>
      <c r="AD29" s="27">
        <v>2022</v>
      </c>
      <c r="AE29" s="27">
        <v>1</v>
      </c>
      <c r="AF29" s="27">
        <v>27</v>
      </c>
      <c r="AG29" s="27">
        <v>15</v>
      </c>
      <c r="AH29" s="27">
        <v>37</v>
      </c>
      <c r="AI29" s="27">
        <v>750</v>
      </c>
      <c r="AJ29" s="27"/>
      <c r="AK29" s="27">
        <v>787</v>
      </c>
      <c r="AL29" s="27"/>
      <c r="AM29" s="27"/>
      <c r="AN29" s="27"/>
      <c r="AO29" s="27"/>
      <c r="AP29" s="27"/>
      <c r="AQ29" s="27"/>
      <c r="AR29" s="27">
        <v>96.046340000000001</v>
      </c>
      <c r="AS29" s="27" t="s">
        <v>119</v>
      </c>
      <c r="AT29" s="59">
        <v>44588</v>
      </c>
      <c r="AU29" s="59">
        <v>45194</v>
      </c>
    </row>
    <row r="30" spans="1:47" x14ac:dyDescent="0.2">
      <c r="A30" s="27">
        <v>2022</v>
      </c>
      <c r="B30" s="27" t="s">
        <v>120</v>
      </c>
      <c r="C30" s="27" t="s">
        <v>5</v>
      </c>
      <c r="D30" s="27" t="s">
        <v>47</v>
      </c>
      <c r="E30" s="27" t="s">
        <v>39</v>
      </c>
      <c r="F30" s="27" t="s">
        <v>48</v>
      </c>
      <c r="G30" s="27" t="s">
        <v>49</v>
      </c>
      <c r="H30" s="27" t="s">
        <v>687</v>
      </c>
      <c r="I30" s="27"/>
      <c r="J30" s="27" t="s">
        <v>747</v>
      </c>
      <c r="K30" s="27" t="s">
        <v>41</v>
      </c>
      <c r="L30" s="27" t="s">
        <v>42</v>
      </c>
      <c r="M30" s="27" t="s">
        <v>683</v>
      </c>
      <c r="N30" s="27" t="s">
        <v>43</v>
      </c>
      <c r="O30" s="27" t="s">
        <v>748</v>
      </c>
      <c r="P30" s="27"/>
      <c r="Q30" s="27" t="s">
        <v>20</v>
      </c>
      <c r="R30" s="27" t="s">
        <v>5</v>
      </c>
      <c r="S30" s="27" t="s">
        <v>5</v>
      </c>
      <c r="T30" s="27" t="s">
        <v>5</v>
      </c>
      <c r="U30" s="27"/>
      <c r="V30" s="27">
        <v>235</v>
      </c>
      <c r="W30" s="27" t="s">
        <v>51</v>
      </c>
      <c r="X30" s="27"/>
      <c r="Y30" s="27"/>
      <c r="Z30" s="27"/>
      <c r="AA30" s="27">
        <v>2022</v>
      </c>
      <c r="AB30" s="27">
        <v>2</v>
      </c>
      <c r="AC30" s="27">
        <v>5</v>
      </c>
      <c r="AD30" s="27">
        <v>2022</v>
      </c>
      <c r="AE30" s="27">
        <v>2</v>
      </c>
      <c r="AF30" s="27">
        <v>7</v>
      </c>
      <c r="AG30" s="27">
        <v>92</v>
      </c>
      <c r="AH30" s="27"/>
      <c r="AI30" s="27">
        <v>112115</v>
      </c>
      <c r="AJ30" s="27"/>
      <c r="AK30" s="27">
        <v>112115</v>
      </c>
      <c r="AL30" s="27"/>
      <c r="AM30" s="27"/>
      <c r="AN30" s="27"/>
      <c r="AO30" s="27"/>
      <c r="AP30" s="27"/>
      <c r="AQ30" s="27"/>
      <c r="AR30" s="27">
        <v>96.046340000000001</v>
      </c>
      <c r="AS30" s="27" t="s">
        <v>749</v>
      </c>
      <c r="AT30" s="59">
        <v>44600</v>
      </c>
      <c r="AU30" s="59">
        <v>45194</v>
      </c>
    </row>
    <row r="31" spans="1:47" x14ac:dyDescent="0.2">
      <c r="A31" s="27">
        <v>2022</v>
      </c>
      <c r="B31" s="27" t="s">
        <v>121</v>
      </c>
      <c r="C31" s="27" t="s">
        <v>5</v>
      </c>
      <c r="D31" s="27" t="s">
        <v>47</v>
      </c>
      <c r="E31" s="27" t="s">
        <v>39</v>
      </c>
      <c r="F31" s="27" t="s">
        <v>48</v>
      </c>
      <c r="G31" s="27" t="s">
        <v>49</v>
      </c>
      <c r="H31" s="27" t="s">
        <v>687</v>
      </c>
      <c r="I31" s="27"/>
      <c r="J31" s="27" t="s">
        <v>750</v>
      </c>
      <c r="K31" s="27" t="s">
        <v>41</v>
      </c>
      <c r="L31" s="27" t="s">
        <v>42</v>
      </c>
      <c r="M31" s="27" t="s">
        <v>683</v>
      </c>
      <c r="N31" s="27" t="s">
        <v>43</v>
      </c>
      <c r="O31" s="27" t="s">
        <v>751</v>
      </c>
      <c r="P31" s="27"/>
      <c r="Q31" s="27"/>
      <c r="R31" s="27" t="s">
        <v>5</v>
      </c>
      <c r="S31" s="27" t="s">
        <v>5</v>
      </c>
      <c r="T31" s="27" t="s">
        <v>5</v>
      </c>
      <c r="U31" s="27"/>
      <c r="V31" s="27">
        <v>75</v>
      </c>
      <c r="W31" s="27" t="s">
        <v>51</v>
      </c>
      <c r="X31" s="27"/>
      <c r="Y31" s="27"/>
      <c r="Z31" s="27"/>
      <c r="AA31" s="27">
        <v>2022</v>
      </c>
      <c r="AB31" s="27">
        <v>2</v>
      </c>
      <c r="AC31" s="27">
        <v>15</v>
      </c>
      <c r="AD31" s="27">
        <v>2022</v>
      </c>
      <c r="AE31" s="27">
        <v>2</v>
      </c>
      <c r="AF31" s="27">
        <v>16</v>
      </c>
      <c r="AG31" s="27">
        <v>14</v>
      </c>
      <c r="AH31" s="27"/>
      <c r="AI31" s="27">
        <v>9900</v>
      </c>
      <c r="AJ31" s="27"/>
      <c r="AK31" s="27">
        <v>9900</v>
      </c>
      <c r="AL31" s="27"/>
      <c r="AM31" s="27"/>
      <c r="AN31" s="27"/>
      <c r="AO31" s="27"/>
      <c r="AP31" s="27"/>
      <c r="AQ31" s="27"/>
      <c r="AR31" s="27">
        <v>96.046340000000001</v>
      </c>
      <c r="AS31" s="27" t="s">
        <v>122</v>
      </c>
      <c r="AT31" s="59">
        <v>44610</v>
      </c>
      <c r="AU31" s="59">
        <v>45194</v>
      </c>
    </row>
    <row r="32" spans="1:47" x14ac:dyDescent="0.2">
      <c r="A32" s="27">
        <v>2022</v>
      </c>
      <c r="B32" s="27" t="s">
        <v>123</v>
      </c>
      <c r="C32" s="27" t="s">
        <v>5</v>
      </c>
      <c r="D32" s="27" t="s">
        <v>47</v>
      </c>
      <c r="E32" s="27" t="s">
        <v>39</v>
      </c>
      <c r="F32" s="27" t="s">
        <v>48</v>
      </c>
      <c r="G32" s="27" t="s">
        <v>49</v>
      </c>
      <c r="H32" s="27" t="s">
        <v>687</v>
      </c>
      <c r="I32" s="27" t="s">
        <v>124</v>
      </c>
      <c r="J32" s="27" t="s">
        <v>752</v>
      </c>
      <c r="K32" s="27" t="s">
        <v>41</v>
      </c>
      <c r="L32" s="27" t="s">
        <v>42</v>
      </c>
      <c r="M32" s="27" t="s">
        <v>683</v>
      </c>
      <c r="N32" s="27" t="s">
        <v>43</v>
      </c>
      <c r="O32" s="27" t="s">
        <v>753</v>
      </c>
      <c r="P32" s="27"/>
      <c r="Q32" s="27"/>
      <c r="R32" s="27" t="s">
        <v>5</v>
      </c>
      <c r="S32" s="27" t="s">
        <v>5</v>
      </c>
      <c r="T32" s="27" t="s">
        <v>5</v>
      </c>
      <c r="U32" s="27"/>
      <c r="V32" s="27">
        <v>140</v>
      </c>
      <c r="W32" s="27" t="s">
        <v>51</v>
      </c>
      <c r="X32" s="27"/>
      <c r="Y32" s="27"/>
      <c r="Z32" s="27"/>
      <c r="AA32" s="27">
        <v>2022</v>
      </c>
      <c r="AB32" s="27">
        <v>2</v>
      </c>
      <c r="AC32" s="27">
        <v>23</v>
      </c>
      <c r="AD32" s="27">
        <v>2022</v>
      </c>
      <c r="AE32" s="27">
        <v>2</v>
      </c>
      <c r="AF32" s="27">
        <v>24</v>
      </c>
      <c r="AG32" s="27">
        <v>15</v>
      </c>
      <c r="AH32" s="27"/>
      <c r="AI32" s="27">
        <v>169000</v>
      </c>
      <c r="AJ32" s="27"/>
      <c r="AK32" s="27">
        <v>169000</v>
      </c>
      <c r="AL32" s="27"/>
      <c r="AM32" s="27"/>
      <c r="AN32" s="27"/>
      <c r="AO32" s="27"/>
      <c r="AP32" s="27">
        <v>16000</v>
      </c>
      <c r="AQ32" s="27">
        <v>16659</v>
      </c>
      <c r="AR32" s="27">
        <v>96.046340000000001</v>
      </c>
      <c r="AS32" s="27" t="s">
        <v>754</v>
      </c>
      <c r="AT32" s="59">
        <v>44616</v>
      </c>
      <c r="AU32" s="59">
        <v>45734</v>
      </c>
    </row>
    <row r="33" spans="1:47" x14ac:dyDescent="0.2">
      <c r="A33" s="27">
        <v>2022</v>
      </c>
      <c r="B33" s="27" t="s">
        <v>125</v>
      </c>
      <c r="C33" s="27" t="s">
        <v>5</v>
      </c>
      <c r="D33" s="27" t="s">
        <v>47</v>
      </c>
      <c r="E33" s="27" t="s">
        <v>39</v>
      </c>
      <c r="F33" s="27" t="s">
        <v>48</v>
      </c>
      <c r="G33" s="27" t="s">
        <v>49</v>
      </c>
      <c r="H33" s="27" t="s">
        <v>687</v>
      </c>
      <c r="I33" s="27" t="s">
        <v>126</v>
      </c>
      <c r="J33" s="27" t="s">
        <v>755</v>
      </c>
      <c r="K33" s="27" t="s">
        <v>41</v>
      </c>
      <c r="L33" s="27" t="s">
        <v>42</v>
      </c>
      <c r="M33" s="27" t="s">
        <v>683</v>
      </c>
      <c r="N33" s="27" t="s">
        <v>43</v>
      </c>
      <c r="O33" s="27" t="s">
        <v>756</v>
      </c>
      <c r="P33" s="27"/>
      <c r="Q33" s="27"/>
      <c r="R33" s="27" t="s">
        <v>5</v>
      </c>
      <c r="S33" s="27" t="s">
        <v>5</v>
      </c>
      <c r="T33" s="27" t="s">
        <v>5</v>
      </c>
      <c r="U33" s="27"/>
      <c r="V33" s="27">
        <v>90</v>
      </c>
      <c r="W33" s="27" t="s">
        <v>51</v>
      </c>
      <c r="X33" s="27"/>
      <c r="Y33" s="27"/>
      <c r="Z33" s="27"/>
      <c r="AA33" s="27">
        <v>2022</v>
      </c>
      <c r="AB33" s="27">
        <v>3</v>
      </c>
      <c r="AC33" s="27">
        <v>11</v>
      </c>
      <c r="AD33" s="27">
        <v>2022</v>
      </c>
      <c r="AE33" s="27">
        <v>3</v>
      </c>
      <c r="AF33" s="27">
        <v>12</v>
      </c>
      <c r="AG33" s="27">
        <v>2</v>
      </c>
      <c r="AH33" s="27"/>
      <c r="AI33" s="27">
        <v>900</v>
      </c>
      <c r="AJ33" s="27"/>
      <c r="AK33" s="27">
        <v>900</v>
      </c>
      <c r="AL33" s="27"/>
      <c r="AM33" s="27"/>
      <c r="AN33" s="27"/>
      <c r="AO33" s="27"/>
      <c r="AP33" s="27"/>
      <c r="AQ33" s="27"/>
      <c r="AR33" s="27">
        <v>96.046340000000001</v>
      </c>
      <c r="AS33" s="27" t="s">
        <v>757</v>
      </c>
      <c r="AT33" s="59">
        <v>44636</v>
      </c>
      <c r="AU33" s="59">
        <v>45721</v>
      </c>
    </row>
    <row r="34" spans="1:47" x14ac:dyDescent="0.2">
      <c r="A34" s="27">
        <v>2022</v>
      </c>
      <c r="B34" s="27" t="s">
        <v>127</v>
      </c>
      <c r="C34" s="27" t="s">
        <v>5</v>
      </c>
      <c r="D34" s="27" t="s">
        <v>38</v>
      </c>
      <c r="E34" s="27" t="s">
        <v>39</v>
      </c>
      <c r="F34" s="27" t="s">
        <v>40</v>
      </c>
      <c r="G34" s="27" t="s">
        <v>20</v>
      </c>
      <c r="H34" s="27" t="s">
        <v>682</v>
      </c>
      <c r="I34" s="27"/>
      <c r="J34" s="27"/>
      <c r="K34" s="27" t="s">
        <v>64</v>
      </c>
      <c r="L34" s="27" t="s">
        <v>65</v>
      </c>
      <c r="M34" s="27" t="s">
        <v>683</v>
      </c>
      <c r="N34" s="27" t="s">
        <v>43</v>
      </c>
      <c r="O34" s="27" t="s">
        <v>758</v>
      </c>
      <c r="P34" s="27" t="s">
        <v>684</v>
      </c>
      <c r="Q34" s="27" t="s">
        <v>692</v>
      </c>
      <c r="R34" s="27" t="s">
        <v>5</v>
      </c>
      <c r="S34" s="27" t="s">
        <v>5</v>
      </c>
      <c r="T34" s="27" t="s">
        <v>5</v>
      </c>
      <c r="U34" s="27"/>
      <c r="V34" s="27"/>
      <c r="W34" s="27" t="s">
        <v>45</v>
      </c>
      <c r="X34" s="27"/>
      <c r="Y34" s="27"/>
      <c r="Z34" s="27"/>
      <c r="AA34" s="27">
        <v>2022</v>
      </c>
      <c r="AB34" s="27">
        <v>4</v>
      </c>
      <c r="AC34" s="27">
        <v>23</v>
      </c>
      <c r="AD34" s="27">
        <v>2022</v>
      </c>
      <c r="AE34" s="27">
        <v>4</v>
      </c>
      <c r="AF34" s="27">
        <v>24</v>
      </c>
      <c r="AG34" s="27">
        <v>11</v>
      </c>
      <c r="AH34" s="27">
        <v>13</v>
      </c>
      <c r="AI34" s="27"/>
      <c r="AJ34" s="27">
        <v>500</v>
      </c>
      <c r="AK34" s="27">
        <v>513</v>
      </c>
      <c r="AL34" s="27"/>
      <c r="AM34" s="27"/>
      <c r="AN34" s="27"/>
      <c r="AO34" s="27"/>
      <c r="AP34" s="27"/>
      <c r="AQ34" s="27"/>
      <c r="AR34" s="27">
        <v>96.046340000000001</v>
      </c>
      <c r="AS34" s="27" t="s">
        <v>128</v>
      </c>
      <c r="AT34" s="59">
        <v>44677</v>
      </c>
      <c r="AU34" s="59">
        <v>45194</v>
      </c>
    </row>
    <row r="35" spans="1:47" x14ac:dyDescent="0.2">
      <c r="A35" s="27">
        <v>2022</v>
      </c>
      <c r="B35" s="27" t="s">
        <v>129</v>
      </c>
      <c r="C35" s="27" t="s">
        <v>5</v>
      </c>
      <c r="D35" s="27" t="s">
        <v>47</v>
      </c>
      <c r="E35" s="27" t="s">
        <v>39</v>
      </c>
      <c r="F35" s="27" t="s">
        <v>48</v>
      </c>
      <c r="G35" s="27" t="s">
        <v>49</v>
      </c>
      <c r="H35" s="27" t="s">
        <v>687</v>
      </c>
      <c r="I35" s="27"/>
      <c r="J35" s="27" t="s">
        <v>759</v>
      </c>
      <c r="K35" s="27" t="s">
        <v>41</v>
      </c>
      <c r="L35" s="27" t="s">
        <v>42</v>
      </c>
      <c r="M35" s="27" t="s">
        <v>683</v>
      </c>
      <c r="N35" s="27" t="s">
        <v>43</v>
      </c>
      <c r="O35" s="27" t="s">
        <v>760</v>
      </c>
      <c r="P35" s="27"/>
      <c r="Q35" s="27"/>
      <c r="R35" s="27" t="s">
        <v>5</v>
      </c>
      <c r="S35" s="27" t="s">
        <v>5</v>
      </c>
      <c r="T35" s="27" t="s">
        <v>5</v>
      </c>
      <c r="U35" s="27"/>
      <c r="V35" s="27">
        <v>53</v>
      </c>
      <c r="W35" s="27" t="s">
        <v>51</v>
      </c>
      <c r="X35" s="27"/>
      <c r="Y35" s="27"/>
      <c r="Z35" s="27"/>
      <c r="AA35" s="27">
        <v>2022</v>
      </c>
      <c r="AB35" s="27">
        <v>4</v>
      </c>
      <c r="AC35" s="27">
        <v>26</v>
      </c>
      <c r="AD35" s="27">
        <v>2022</v>
      </c>
      <c r="AE35" s="27">
        <v>4</v>
      </c>
      <c r="AF35" s="27">
        <v>27</v>
      </c>
      <c r="AG35" s="27">
        <v>12</v>
      </c>
      <c r="AH35" s="27"/>
      <c r="AI35" s="27">
        <v>4800</v>
      </c>
      <c r="AJ35" s="27"/>
      <c r="AK35" s="27">
        <v>4800</v>
      </c>
      <c r="AL35" s="27"/>
      <c r="AM35" s="27"/>
      <c r="AN35" s="27"/>
      <c r="AO35" s="27"/>
      <c r="AP35" s="27"/>
      <c r="AQ35" s="27"/>
      <c r="AR35" s="27">
        <v>96.046340000000001</v>
      </c>
      <c r="AS35" s="27" t="s">
        <v>761</v>
      </c>
      <c r="AT35" s="59">
        <v>44678</v>
      </c>
      <c r="AU35" s="59">
        <v>45734</v>
      </c>
    </row>
    <row r="36" spans="1:47" x14ac:dyDescent="0.2">
      <c r="A36" s="27">
        <v>2022</v>
      </c>
      <c r="B36" s="27" t="s">
        <v>130</v>
      </c>
      <c r="C36" s="27" t="s">
        <v>5</v>
      </c>
      <c r="D36" s="27" t="s">
        <v>38</v>
      </c>
      <c r="E36" s="27" t="s">
        <v>39</v>
      </c>
      <c r="F36" s="27" t="s">
        <v>40</v>
      </c>
      <c r="G36" s="27" t="s">
        <v>20</v>
      </c>
      <c r="H36" s="27" t="s">
        <v>682</v>
      </c>
      <c r="I36" s="27"/>
      <c r="J36" s="27"/>
      <c r="K36" s="27" t="s">
        <v>64</v>
      </c>
      <c r="L36" s="27" t="s">
        <v>65</v>
      </c>
      <c r="M36" s="27" t="s">
        <v>683</v>
      </c>
      <c r="N36" s="27" t="s">
        <v>43</v>
      </c>
      <c r="O36" s="27" t="s">
        <v>68</v>
      </c>
      <c r="P36" s="27"/>
      <c r="Q36" s="27"/>
      <c r="R36" s="27" t="s">
        <v>5</v>
      </c>
      <c r="S36" s="27" t="s">
        <v>5</v>
      </c>
      <c r="T36" s="27" t="s">
        <v>5</v>
      </c>
      <c r="U36" s="27"/>
      <c r="V36" s="27"/>
      <c r="W36" s="27" t="s">
        <v>45</v>
      </c>
      <c r="X36" s="27"/>
      <c r="Y36" s="27"/>
      <c r="Z36" s="27"/>
      <c r="AA36" s="27">
        <v>2022</v>
      </c>
      <c r="AB36" s="27">
        <v>11</v>
      </c>
      <c r="AC36" s="27">
        <v>17</v>
      </c>
      <c r="AD36" s="27">
        <v>2022</v>
      </c>
      <c r="AE36" s="27">
        <v>11</v>
      </c>
      <c r="AF36" s="27">
        <v>18</v>
      </c>
      <c r="AG36" s="27">
        <v>3</v>
      </c>
      <c r="AH36" s="27"/>
      <c r="AI36" s="27"/>
      <c r="AJ36" s="27"/>
      <c r="AK36" s="27"/>
      <c r="AL36" s="27"/>
      <c r="AM36" s="27"/>
      <c r="AN36" s="27"/>
      <c r="AO36" s="27"/>
      <c r="AP36" s="27"/>
      <c r="AQ36" s="27"/>
      <c r="AR36" s="27">
        <v>96.046340000000001</v>
      </c>
      <c r="AS36" s="27" t="s">
        <v>697</v>
      </c>
      <c r="AT36" s="59">
        <v>44890</v>
      </c>
      <c r="AU36" s="59">
        <v>45195</v>
      </c>
    </row>
    <row r="37" spans="1:47" x14ac:dyDescent="0.2">
      <c r="A37" s="27">
        <v>2022</v>
      </c>
      <c r="B37" s="27" t="s">
        <v>131</v>
      </c>
      <c r="C37" s="27" t="s">
        <v>5</v>
      </c>
      <c r="D37" s="27" t="s">
        <v>70</v>
      </c>
      <c r="E37" s="27" t="s">
        <v>39</v>
      </c>
      <c r="F37" s="27" t="s">
        <v>71</v>
      </c>
      <c r="G37" s="27" t="s">
        <v>19</v>
      </c>
      <c r="H37" s="27" t="s">
        <v>19</v>
      </c>
      <c r="I37" s="27"/>
      <c r="J37" s="27"/>
      <c r="K37" s="27" t="s">
        <v>89</v>
      </c>
      <c r="L37" s="27" t="s">
        <v>714</v>
      </c>
      <c r="M37" s="27" t="s">
        <v>683</v>
      </c>
      <c r="N37" s="27" t="s">
        <v>43</v>
      </c>
      <c r="O37" s="27"/>
      <c r="P37" s="27"/>
      <c r="Q37" s="27"/>
      <c r="R37" s="27" t="s">
        <v>5</v>
      </c>
      <c r="S37" s="27" t="s">
        <v>5</v>
      </c>
      <c r="T37" s="27" t="s">
        <v>5</v>
      </c>
      <c r="U37" s="27"/>
      <c r="V37" s="27"/>
      <c r="W37" s="27" t="s">
        <v>45</v>
      </c>
      <c r="X37" s="27"/>
      <c r="Y37" s="27"/>
      <c r="Z37" s="27"/>
      <c r="AA37" s="27">
        <v>2022</v>
      </c>
      <c r="AB37" s="27"/>
      <c r="AC37" s="27"/>
      <c r="AD37" s="27">
        <v>2022</v>
      </c>
      <c r="AE37" s="27">
        <v>11</v>
      </c>
      <c r="AF37" s="27"/>
      <c r="AG37" s="27"/>
      <c r="AH37" s="27"/>
      <c r="AI37" s="27">
        <v>3500928</v>
      </c>
      <c r="AJ37" s="27"/>
      <c r="AK37" s="27">
        <v>3500928</v>
      </c>
      <c r="AL37" s="27"/>
      <c r="AM37" s="27"/>
      <c r="AN37" s="27"/>
      <c r="AO37" s="27"/>
      <c r="AP37" s="27"/>
      <c r="AQ37" s="27"/>
      <c r="AR37" s="27">
        <v>96.046340000000001</v>
      </c>
      <c r="AS37" s="27"/>
      <c r="AT37" s="59">
        <v>44894</v>
      </c>
      <c r="AU37" s="59">
        <v>45195</v>
      </c>
    </row>
    <row r="38" spans="1:47" x14ac:dyDescent="0.2">
      <c r="A38" s="27">
        <v>2023</v>
      </c>
      <c r="B38" s="27" t="s">
        <v>132</v>
      </c>
      <c r="C38" s="27" t="s">
        <v>5</v>
      </c>
      <c r="D38" s="27" t="s">
        <v>47</v>
      </c>
      <c r="E38" s="27" t="s">
        <v>39</v>
      </c>
      <c r="F38" s="27" t="s">
        <v>48</v>
      </c>
      <c r="G38" s="27" t="s">
        <v>49</v>
      </c>
      <c r="H38" s="27" t="s">
        <v>687</v>
      </c>
      <c r="I38" s="27"/>
      <c r="J38" s="27" t="s">
        <v>762</v>
      </c>
      <c r="K38" s="27" t="s">
        <v>41</v>
      </c>
      <c r="L38" s="27" t="s">
        <v>42</v>
      </c>
      <c r="M38" s="27" t="s">
        <v>683</v>
      </c>
      <c r="N38" s="27" t="s">
        <v>43</v>
      </c>
      <c r="O38" s="27" t="s">
        <v>763</v>
      </c>
      <c r="P38" s="27"/>
      <c r="Q38" s="27" t="s">
        <v>764</v>
      </c>
      <c r="R38" s="27" t="s">
        <v>5</v>
      </c>
      <c r="S38" s="27" t="s">
        <v>5</v>
      </c>
      <c r="T38" s="27" t="s">
        <v>5</v>
      </c>
      <c r="U38" s="27"/>
      <c r="V38" s="27">
        <v>106</v>
      </c>
      <c r="W38" s="27" t="s">
        <v>51</v>
      </c>
      <c r="X38" s="27"/>
      <c r="Y38" s="27"/>
      <c r="Z38" s="27"/>
      <c r="AA38" s="27">
        <v>2023</v>
      </c>
      <c r="AB38" s="27">
        <v>1</v>
      </c>
      <c r="AC38" s="27">
        <v>19</v>
      </c>
      <c r="AD38" s="27">
        <v>2023</v>
      </c>
      <c r="AE38" s="27">
        <v>1</v>
      </c>
      <c r="AF38" s="27">
        <v>23</v>
      </c>
      <c r="AG38" s="27">
        <v>53</v>
      </c>
      <c r="AH38" s="27"/>
      <c r="AI38" s="27">
        <v>90870</v>
      </c>
      <c r="AJ38" s="27"/>
      <c r="AK38" s="27">
        <v>90870</v>
      </c>
      <c r="AL38" s="27"/>
      <c r="AM38" s="27"/>
      <c r="AN38" s="27"/>
      <c r="AO38" s="27"/>
      <c r="AP38" s="27">
        <v>20000</v>
      </c>
      <c r="AQ38" s="27">
        <v>20000</v>
      </c>
      <c r="AR38" s="27">
        <v>100</v>
      </c>
      <c r="AS38" s="27" t="s">
        <v>133</v>
      </c>
      <c r="AT38" s="59">
        <v>44949</v>
      </c>
      <c r="AU38" s="59">
        <v>45195</v>
      </c>
    </row>
    <row r="39" spans="1:47" x14ac:dyDescent="0.2">
      <c r="A39" s="27">
        <v>2023</v>
      </c>
      <c r="B39" s="27" t="s">
        <v>134</v>
      </c>
      <c r="C39" s="27" t="s">
        <v>5</v>
      </c>
      <c r="D39" s="27" t="s">
        <v>47</v>
      </c>
      <c r="E39" s="27" t="s">
        <v>39</v>
      </c>
      <c r="F39" s="27" t="s">
        <v>48</v>
      </c>
      <c r="G39" s="27" t="s">
        <v>49</v>
      </c>
      <c r="H39" s="27" t="s">
        <v>687</v>
      </c>
      <c r="I39" s="27"/>
      <c r="J39" s="27" t="s">
        <v>765</v>
      </c>
      <c r="K39" s="27" t="s">
        <v>41</v>
      </c>
      <c r="L39" s="27" t="s">
        <v>42</v>
      </c>
      <c r="M39" s="27" t="s">
        <v>683</v>
      </c>
      <c r="N39" s="27" t="s">
        <v>43</v>
      </c>
      <c r="O39" s="27" t="s">
        <v>766</v>
      </c>
      <c r="P39" s="27"/>
      <c r="Q39" s="27"/>
      <c r="R39" s="27" t="s">
        <v>5</v>
      </c>
      <c r="S39" s="27" t="s">
        <v>5</v>
      </c>
      <c r="T39" s="27" t="s">
        <v>5</v>
      </c>
      <c r="U39" s="27"/>
      <c r="V39" s="27">
        <v>165</v>
      </c>
      <c r="W39" s="27" t="s">
        <v>51</v>
      </c>
      <c r="X39" s="27"/>
      <c r="Y39" s="27"/>
      <c r="Z39" s="27"/>
      <c r="AA39" s="27">
        <v>2023</v>
      </c>
      <c r="AB39" s="27">
        <v>2</v>
      </c>
      <c r="AC39" s="27">
        <v>21</v>
      </c>
      <c r="AD39" s="27">
        <v>2023</v>
      </c>
      <c r="AE39" s="27">
        <v>3</v>
      </c>
      <c r="AF39" s="27">
        <v>4</v>
      </c>
      <c r="AG39" s="27">
        <v>17</v>
      </c>
      <c r="AH39" s="27"/>
      <c r="AI39" s="27">
        <v>299000</v>
      </c>
      <c r="AJ39" s="27"/>
      <c r="AK39" s="27">
        <v>299000</v>
      </c>
      <c r="AL39" s="27"/>
      <c r="AM39" s="27"/>
      <c r="AN39" s="27"/>
      <c r="AO39" s="27"/>
      <c r="AP39" s="27"/>
      <c r="AQ39" s="27"/>
      <c r="AR39" s="27">
        <v>100</v>
      </c>
      <c r="AS39" s="27" t="s">
        <v>767</v>
      </c>
      <c r="AT39" s="59">
        <v>44979</v>
      </c>
      <c r="AU39" s="59">
        <v>45386</v>
      </c>
    </row>
    <row r="40" spans="1:47" x14ac:dyDescent="0.2">
      <c r="A40" s="27">
        <v>2023</v>
      </c>
      <c r="B40" s="27" t="s">
        <v>135</v>
      </c>
      <c r="C40" s="27" t="s">
        <v>5</v>
      </c>
      <c r="D40" s="27" t="s">
        <v>38</v>
      </c>
      <c r="E40" s="27" t="s">
        <v>39</v>
      </c>
      <c r="F40" s="27" t="s">
        <v>40</v>
      </c>
      <c r="G40" s="27" t="s">
        <v>20</v>
      </c>
      <c r="H40" s="27" t="s">
        <v>682</v>
      </c>
      <c r="I40" s="27" t="s">
        <v>136</v>
      </c>
      <c r="J40" s="27"/>
      <c r="K40" s="27" t="s">
        <v>56</v>
      </c>
      <c r="L40" s="27" t="s">
        <v>57</v>
      </c>
      <c r="M40" s="27" t="s">
        <v>683</v>
      </c>
      <c r="N40" s="27" t="s">
        <v>43</v>
      </c>
      <c r="O40" s="27" t="s">
        <v>768</v>
      </c>
      <c r="P40" s="27" t="s">
        <v>684</v>
      </c>
      <c r="Q40" s="27"/>
      <c r="R40" s="27" t="s">
        <v>5</v>
      </c>
      <c r="S40" s="27" t="s">
        <v>5</v>
      </c>
      <c r="T40" s="27" t="s">
        <v>5</v>
      </c>
      <c r="U40" s="27"/>
      <c r="V40" s="27"/>
      <c r="W40" s="27" t="s">
        <v>45</v>
      </c>
      <c r="X40" s="27"/>
      <c r="Y40" s="27"/>
      <c r="Z40" s="27"/>
      <c r="AA40" s="27">
        <v>2023</v>
      </c>
      <c r="AB40" s="27">
        <v>3</v>
      </c>
      <c r="AC40" s="27">
        <v>25</v>
      </c>
      <c r="AD40" s="27">
        <v>2023</v>
      </c>
      <c r="AE40" s="27">
        <v>3</v>
      </c>
      <c r="AF40" s="27">
        <v>30</v>
      </c>
      <c r="AG40" s="27">
        <v>36</v>
      </c>
      <c r="AH40" s="27">
        <v>29</v>
      </c>
      <c r="AI40" s="27">
        <v>139135</v>
      </c>
      <c r="AJ40" s="27"/>
      <c r="AK40" s="27">
        <v>139164</v>
      </c>
      <c r="AL40" s="27"/>
      <c r="AM40" s="27"/>
      <c r="AN40" s="27"/>
      <c r="AO40" s="27"/>
      <c r="AP40" s="27"/>
      <c r="AQ40" s="27"/>
      <c r="AR40" s="27">
        <v>100</v>
      </c>
      <c r="AS40" s="27"/>
      <c r="AT40" s="59">
        <v>45015</v>
      </c>
      <c r="AU40" s="59">
        <v>45335</v>
      </c>
    </row>
    <row r="41" spans="1:47" x14ac:dyDescent="0.2">
      <c r="A41" s="27">
        <v>2023</v>
      </c>
      <c r="B41" s="27" t="s">
        <v>137</v>
      </c>
      <c r="C41" s="27" t="s">
        <v>5</v>
      </c>
      <c r="D41" s="27" t="s">
        <v>54</v>
      </c>
      <c r="E41" s="27" t="s">
        <v>39</v>
      </c>
      <c r="F41" s="27" t="s">
        <v>40</v>
      </c>
      <c r="G41" s="27" t="s">
        <v>20</v>
      </c>
      <c r="H41" s="27" t="s">
        <v>690</v>
      </c>
      <c r="I41" s="27"/>
      <c r="J41" s="27"/>
      <c r="K41" s="27" t="s">
        <v>56</v>
      </c>
      <c r="L41" s="27" t="s">
        <v>57</v>
      </c>
      <c r="M41" s="27" t="s">
        <v>683</v>
      </c>
      <c r="N41" s="27" t="s">
        <v>43</v>
      </c>
      <c r="O41" s="27" t="s">
        <v>769</v>
      </c>
      <c r="P41" s="27" t="s">
        <v>684</v>
      </c>
      <c r="Q41" s="27"/>
      <c r="R41" s="27" t="s">
        <v>5</v>
      </c>
      <c r="S41" s="27" t="s">
        <v>5</v>
      </c>
      <c r="T41" s="27" t="s">
        <v>5</v>
      </c>
      <c r="U41" s="27"/>
      <c r="V41" s="27"/>
      <c r="W41" s="27" t="s">
        <v>45</v>
      </c>
      <c r="X41" s="27"/>
      <c r="Y41" s="27"/>
      <c r="Z41" s="27" t="s">
        <v>770</v>
      </c>
      <c r="AA41" s="27">
        <v>2023</v>
      </c>
      <c r="AB41" s="27">
        <v>4</v>
      </c>
      <c r="AC41" s="27">
        <v>25</v>
      </c>
      <c r="AD41" s="27">
        <v>2023</v>
      </c>
      <c r="AE41" s="27">
        <v>4</v>
      </c>
      <c r="AF41" s="27">
        <v>27</v>
      </c>
      <c r="AG41" s="27"/>
      <c r="AH41" s="27"/>
      <c r="AI41" s="27">
        <v>22500</v>
      </c>
      <c r="AJ41" s="27"/>
      <c r="AK41" s="27">
        <v>22500</v>
      </c>
      <c r="AL41" s="27"/>
      <c r="AM41" s="27"/>
      <c r="AN41" s="27"/>
      <c r="AO41" s="27"/>
      <c r="AP41" s="27"/>
      <c r="AQ41" s="27"/>
      <c r="AR41" s="27">
        <v>100</v>
      </c>
      <c r="AS41" s="27" t="s">
        <v>138</v>
      </c>
      <c r="AT41" s="59">
        <v>45044</v>
      </c>
      <c r="AU41" s="59">
        <v>45195</v>
      </c>
    </row>
    <row r="42" spans="1:47" x14ac:dyDescent="0.2">
      <c r="A42" s="27">
        <v>2023</v>
      </c>
      <c r="B42" s="27" t="s">
        <v>139</v>
      </c>
      <c r="C42" s="27" t="s">
        <v>5</v>
      </c>
      <c r="D42" s="27" t="s">
        <v>38</v>
      </c>
      <c r="E42" s="27" t="s">
        <v>39</v>
      </c>
      <c r="F42" s="27" t="s">
        <v>40</v>
      </c>
      <c r="G42" s="27" t="s">
        <v>20</v>
      </c>
      <c r="H42" s="27" t="s">
        <v>682</v>
      </c>
      <c r="I42" s="27" t="s">
        <v>140</v>
      </c>
      <c r="J42" s="27"/>
      <c r="K42" s="27" t="s">
        <v>64</v>
      </c>
      <c r="L42" s="27" t="s">
        <v>65</v>
      </c>
      <c r="M42" s="27" t="s">
        <v>683</v>
      </c>
      <c r="N42" s="27" t="s">
        <v>43</v>
      </c>
      <c r="O42" s="27" t="s">
        <v>771</v>
      </c>
      <c r="P42" s="27" t="s">
        <v>684</v>
      </c>
      <c r="Q42" s="27" t="s">
        <v>692</v>
      </c>
      <c r="R42" s="27" t="s">
        <v>5</v>
      </c>
      <c r="S42" s="27" t="s">
        <v>5</v>
      </c>
      <c r="T42" s="27" t="s">
        <v>5</v>
      </c>
      <c r="U42" s="27"/>
      <c r="V42" s="27"/>
      <c r="W42" s="27" t="s">
        <v>45</v>
      </c>
      <c r="X42" s="27"/>
      <c r="Y42" s="27"/>
      <c r="Z42" s="27"/>
      <c r="AA42" s="27">
        <v>2023</v>
      </c>
      <c r="AB42" s="27">
        <v>5</v>
      </c>
      <c r="AC42" s="27">
        <v>1</v>
      </c>
      <c r="AD42" s="27">
        <v>2023</v>
      </c>
      <c r="AE42" s="27">
        <v>5</v>
      </c>
      <c r="AF42" s="27">
        <v>3</v>
      </c>
      <c r="AG42" s="27">
        <v>131</v>
      </c>
      <c r="AH42" s="27">
        <v>77</v>
      </c>
      <c r="AI42" s="27">
        <v>51905</v>
      </c>
      <c r="AJ42" s="27"/>
      <c r="AK42" s="27">
        <v>51982</v>
      </c>
      <c r="AL42" s="27">
        <v>100000</v>
      </c>
      <c r="AM42" s="27">
        <v>100000</v>
      </c>
      <c r="AN42" s="27"/>
      <c r="AO42" s="27"/>
      <c r="AP42" s="27"/>
      <c r="AQ42" s="27"/>
      <c r="AR42" s="27">
        <v>100</v>
      </c>
      <c r="AS42" s="27"/>
      <c r="AT42" s="59">
        <v>45050</v>
      </c>
      <c r="AU42" s="59">
        <v>45195</v>
      </c>
    </row>
    <row r="43" spans="1:47" x14ac:dyDescent="0.2">
      <c r="A43" s="27">
        <v>2023</v>
      </c>
      <c r="B43" s="27" t="s">
        <v>141</v>
      </c>
      <c r="C43" s="27" t="s">
        <v>5</v>
      </c>
      <c r="D43" s="27" t="s">
        <v>38</v>
      </c>
      <c r="E43" s="27" t="s">
        <v>39</v>
      </c>
      <c r="F43" s="27" t="s">
        <v>40</v>
      </c>
      <c r="G43" s="27" t="s">
        <v>20</v>
      </c>
      <c r="H43" s="27" t="s">
        <v>682</v>
      </c>
      <c r="I43" s="27" t="s">
        <v>142</v>
      </c>
      <c r="J43" s="27"/>
      <c r="K43" s="27" t="s">
        <v>56</v>
      </c>
      <c r="L43" s="27" t="s">
        <v>57</v>
      </c>
      <c r="M43" s="27" t="s">
        <v>683</v>
      </c>
      <c r="N43" s="27" t="s">
        <v>43</v>
      </c>
      <c r="O43" s="27" t="s">
        <v>772</v>
      </c>
      <c r="P43" s="27" t="s">
        <v>773</v>
      </c>
      <c r="Q43" s="27"/>
      <c r="R43" s="27" t="s">
        <v>5</v>
      </c>
      <c r="S43" s="27" t="s">
        <v>5</v>
      </c>
      <c r="T43" s="27" t="s">
        <v>5</v>
      </c>
      <c r="U43" s="27"/>
      <c r="V43" s="27"/>
      <c r="W43" s="27" t="s">
        <v>45</v>
      </c>
      <c r="X43" s="27"/>
      <c r="Y43" s="27"/>
      <c r="Z43" s="27" t="s">
        <v>774</v>
      </c>
      <c r="AA43" s="27">
        <v>2023</v>
      </c>
      <c r="AB43" s="27">
        <v>10</v>
      </c>
      <c r="AC43" s="27">
        <v>15</v>
      </c>
      <c r="AD43" s="27">
        <v>2024</v>
      </c>
      <c r="AE43" s="27"/>
      <c r="AF43" s="27"/>
      <c r="AG43" s="27">
        <v>178</v>
      </c>
      <c r="AH43" s="27">
        <v>242</v>
      </c>
      <c r="AI43" s="27">
        <v>695255</v>
      </c>
      <c r="AJ43" s="27"/>
      <c r="AK43" s="27">
        <v>695497</v>
      </c>
      <c r="AL43" s="27"/>
      <c r="AM43" s="27"/>
      <c r="AN43" s="27"/>
      <c r="AO43" s="27"/>
      <c r="AP43" s="27"/>
      <c r="AQ43" s="27"/>
      <c r="AR43" s="27">
        <v>100</v>
      </c>
      <c r="AS43" s="27"/>
      <c r="AT43" s="59">
        <v>45236</v>
      </c>
      <c r="AU43" s="59">
        <v>45600</v>
      </c>
    </row>
    <row r="44" spans="1:47" x14ac:dyDescent="0.2">
      <c r="A44" s="27">
        <v>2024</v>
      </c>
      <c r="B44" s="27" t="s">
        <v>143</v>
      </c>
      <c r="C44" s="27" t="s">
        <v>5</v>
      </c>
      <c r="D44" s="27" t="s">
        <v>47</v>
      </c>
      <c r="E44" s="27" t="s">
        <v>39</v>
      </c>
      <c r="F44" s="27" t="s">
        <v>48</v>
      </c>
      <c r="G44" s="27" t="s">
        <v>49</v>
      </c>
      <c r="H44" s="27" t="s">
        <v>687</v>
      </c>
      <c r="I44" s="27"/>
      <c r="J44" s="27" t="s">
        <v>775</v>
      </c>
      <c r="K44" s="27" t="s">
        <v>41</v>
      </c>
      <c r="L44" s="27" t="s">
        <v>42</v>
      </c>
      <c r="M44" s="27" t="s">
        <v>683</v>
      </c>
      <c r="N44" s="27" t="s">
        <v>43</v>
      </c>
      <c r="O44" s="27" t="s">
        <v>776</v>
      </c>
      <c r="P44" s="27"/>
      <c r="Q44" s="27"/>
      <c r="R44" s="27" t="s">
        <v>5</v>
      </c>
      <c r="S44" s="27" t="s">
        <v>5</v>
      </c>
      <c r="T44" s="27" t="s">
        <v>5</v>
      </c>
      <c r="U44" s="27"/>
      <c r="V44" s="27"/>
      <c r="W44" s="27" t="s">
        <v>51</v>
      </c>
      <c r="X44" s="27"/>
      <c r="Y44" s="27"/>
      <c r="Z44" s="27"/>
      <c r="AA44" s="27">
        <v>2024</v>
      </c>
      <c r="AB44" s="27">
        <v>1</v>
      </c>
      <c r="AC44" s="27">
        <v>1</v>
      </c>
      <c r="AD44" s="27">
        <v>2024</v>
      </c>
      <c r="AE44" s="27">
        <v>1</v>
      </c>
      <c r="AF44" s="27">
        <v>2</v>
      </c>
      <c r="AG44" s="27">
        <v>10</v>
      </c>
      <c r="AH44" s="27"/>
      <c r="AI44" s="27">
        <v>25837</v>
      </c>
      <c r="AJ44" s="27"/>
      <c r="AK44" s="27">
        <v>25837</v>
      </c>
      <c r="AL44" s="27"/>
      <c r="AM44" s="27"/>
      <c r="AN44" s="27"/>
      <c r="AO44" s="27"/>
      <c r="AP44" s="27"/>
      <c r="AQ44" s="27"/>
      <c r="AR44" s="27"/>
      <c r="AS44" s="27"/>
      <c r="AT44" s="59">
        <v>45295</v>
      </c>
      <c r="AU44" s="59">
        <v>45398</v>
      </c>
    </row>
    <row r="45" spans="1:47" x14ac:dyDescent="0.2">
      <c r="A45" s="27">
        <v>2024</v>
      </c>
      <c r="B45" s="27" t="s">
        <v>144</v>
      </c>
      <c r="C45" s="27" t="s">
        <v>5</v>
      </c>
      <c r="D45" s="27" t="s">
        <v>54</v>
      </c>
      <c r="E45" s="27" t="s">
        <v>39</v>
      </c>
      <c r="F45" s="27" t="s">
        <v>40</v>
      </c>
      <c r="G45" s="27" t="s">
        <v>20</v>
      </c>
      <c r="H45" s="27" t="s">
        <v>690</v>
      </c>
      <c r="I45" s="27" t="s">
        <v>145</v>
      </c>
      <c r="J45" s="27"/>
      <c r="K45" s="27" t="s">
        <v>56</v>
      </c>
      <c r="L45" s="27" t="s">
        <v>57</v>
      </c>
      <c r="M45" s="27" t="s">
        <v>683</v>
      </c>
      <c r="N45" s="27" t="s">
        <v>43</v>
      </c>
      <c r="O45" s="27" t="s">
        <v>777</v>
      </c>
      <c r="P45" s="27" t="s">
        <v>684</v>
      </c>
      <c r="Q45" s="27" t="s">
        <v>778</v>
      </c>
      <c r="R45" s="27" t="s">
        <v>5</v>
      </c>
      <c r="S45" s="27" t="s">
        <v>5</v>
      </c>
      <c r="T45" s="27" t="s">
        <v>5</v>
      </c>
      <c r="U45" s="27"/>
      <c r="V45" s="27"/>
      <c r="W45" s="27" t="s">
        <v>45</v>
      </c>
      <c r="X45" s="27"/>
      <c r="Y45" s="27"/>
      <c r="Z45" s="27" t="s">
        <v>779</v>
      </c>
      <c r="AA45" s="27">
        <v>2024</v>
      </c>
      <c r="AB45" s="27">
        <v>3</v>
      </c>
      <c r="AC45" s="27">
        <v>24</v>
      </c>
      <c r="AD45" s="27">
        <v>2024</v>
      </c>
      <c r="AE45" s="27">
        <v>5</v>
      </c>
      <c r="AF45" s="27">
        <v>3</v>
      </c>
      <c r="AG45" s="27">
        <v>353</v>
      </c>
      <c r="AH45" s="27">
        <v>188</v>
      </c>
      <c r="AI45" s="27">
        <v>306520</v>
      </c>
      <c r="AJ45" s="27"/>
      <c r="AK45" s="27">
        <v>306708</v>
      </c>
      <c r="AL45" s="27"/>
      <c r="AM45" s="27"/>
      <c r="AN45" s="27"/>
      <c r="AO45" s="27"/>
      <c r="AP45" s="27"/>
      <c r="AQ45" s="27"/>
      <c r="AR45" s="27"/>
      <c r="AS45" s="27"/>
      <c r="AT45" s="59">
        <v>45378</v>
      </c>
      <c r="AU45" s="59">
        <v>45670</v>
      </c>
    </row>
    <row r="46" spans="1:47" x14ac:dyDescent="0.2">
      <c r="A46" s="27">
        <v>2024</v>
      </c>
      <c r="B46" s="27" t="s">
        <v>146</v>
      </c>
      <c r="C46" s="27" t="s">
        <v>5</v>
      </c>
      <c r="D46" s="27" t="s">
        <v>47</v>
      </c>
      <c r="E46" s="27" t="s">
        <v>39</v>
      </c>
      <c r="F46" s="27" t="s">
        <v>48</v>
      </c>
      <c r="G46" s="27" t="s">
        <v>49</v>
      </c>
      <c r="H46" s="27" t="s">
        <v>687</v>
      </c>
      <c r="I46" s="27" t="s">
        <v>147</v>
      </c>
      <c r="J46" s="27" t="s">
        <v>780</v>
      </c>
      <c r="K46" s="27" t="s">
        <v>41</v>
      </c>
      <c r="L46" s="27" t="s">
        <v>42</v>
      </c>
      <c r="M46" s="27" t="s">
        <v>683</v>
      </c>
      <c r="N46" s="27" t="s">
        <v>43</v>
      </c>
      <c r="O46" s="27" t="s">
        <v>781</v>
      </c>
      <c r="P46" s="27"/>
      <c r="Q46" s="27" t="s">
        <v>20</v>
      </c>
      <c r="R46" s="27" t="s">
        <v>5</v>
      </c>
      <c r="S46" s="27" t="s">
        <v>5</v>
      </c>
      <c r="T46" s="27" t="s">
        <v>5</v>
      </c>
      <c r="U46" s="27"/>
      <c r="V46" s="27">
        <v>210</v>
      </c>
      <c r="W46" s="27" t="s">
        <v>51</v>
      </c>
      <c r="X46" s="27"/>
      <c r="Y46" s="27"/>
      <c r="Z46" s="27"/>
      <c r="AA46" s="27">
        <v>2024</v>
      </c>
      <c r="AB46" s="27">
        <v>3</v>
      </c>
      <c r="AC46" s="27">
        <v>26</v>
      </c>
      <c r="AD46" s="27">
        <v>2024</v>
      </c>
      <c r="AE46" s="27">
        <v>3</v>
      </c>
      <c r="AF46" s="27">
        <v>29</v>
      </c>
      <c r="AG46" s="27">
        <v>22</v>
      </c>
      <c r="AH46" s="27">
        <v>4</v>
      </c>
      <c r="AI46" s="27">
        <v>89465</v>
      </c>
      <c r="AJ46" s="27"/>
      <c r="AK46" s="27">
        <v>89469</v>
      </c>
      <c r="AL46" s="27"/>
      <c r="AM46" s="27"/>
      <c r="AN46" s="27"/>
      <c r="AO46" s="27"/>
      <c r="AP46" s="27">
        <v>50000</v>
      </c>
      <c r="AQ46" s="27"/>
      <c r="AR46" s="27"/>
      <c r="AS46" s="27"/>
      <c r="AT46" s="59">
        <v>45380</v>
      </c>
      <c r="AU46" s="59">
        <v>45516</v>
      </c>
    </row>
    <row r="47" spans="1:47" x14ac:dyDescent="0.2">
      <c r="A47" s="27">
        <v>2024</v>
      </c>
      <c r="B47" s="27" t="s">
        <v>148</v>
      </c>
      <c r="C47" s="27" t="s">
        <v>5</v>
      </c>
      <c r="D47" s="27" t="s">
        <v>38</v>
      </c>
      <c r="E47" s="27" t="s">
        <v>39</v>
      </c>
      <c r="F47" s="27" t="s">
        <v>40</v>
      </c>
      <c r="G47" s="27" t="s">
        <v>20</v>
      </c>
      <c r="H47" s="27" t="s">
        <v>682</v>
      </c>
      <c r="I47" s="27"/>
      <c r="J47" s="27"/>
      <c r="K47" s="27" t="s">
        <v>56</v>
      </c>
      <c r="L47" s="27" t="s">
        <v>57</v>
      </c>
      <c r="M47" s="27" t="s">
        <v>683</v>
      </c>
      <c r="N47" s="27" t="s">
        <v>43</v>
      </c>
      <c r="O47" s="27" t="s">
        <v>782</v>
      </c>
      <c r="P47" s="27" t="s">
        <v>783</v>
      </c>
      <c r="Q47" s="27" t="s">
        <v>739</v>
      </c>
      <c r="R47" s="27" t="s">
        <v>5</v>
      </c>
      <c r="S47" s="27" t="s">
        <v>5</v>
      </c>
      <c r="T47" s="27" t="s">
        <v>5</v>
      </c>
      <c r="U47" s="27"/>
      <c r="V47" s="27"/>
      <c r="W47" s="27" t="s">
        <v>45</v>
      </c>
      <c r="X47" s="27"/>
      <c r="Y47" s="27"/>
      <c r="Z47" s="27"/>
      <c r="AA47" s="27">
        <v>2024</v>
      </c>
      <c r="AB47" s="27">
        <v>4</v>
      </c>
      <c r="AC47" s="27">
        <v>11</v>
      </c>
      <c r="AD47" s="27">
        <v>2024</v>
      </c>
      <c r="AE47" s="27">
        <v>4</v>
      </c>
      <c r="AF47" s="27">
        <v>12</v>
      </c>
      <c r="AG47" s="27">
        <v>13</v>
      </c>
      <c r="AH47" s="27">
        <v>2</v>
      </c>
      <c r="AI47" s="27">
        <v>15000</v>
      </c>
      <c r="AJ47" s="27"/>
      <c r="AK47" s="27">
        <v>15002</v>
      </c>
      <c r="AL47" s="27"/>
      <c r="AM47" s="27"/>
      <c r="AN47" s="27"/>
      <c r="AO47" s="27"/>
      <c r="AP47" s="27"/>
      <c r="AQ47" s="27"/>
      <c r="AR47" s="27"/>
      <c r="AS47" s="27"/>
      <c r="AT47" s="59">
        <v>45394</v>
      </c>
      <c r="AU47" s="59">
        <v>45734</v>
      </c>
    </row>
    <row r="48" spans="1:47" x14ac:dyDescent="0.2">
      <c r="A48" s="27">
        <v>2024</v>
      </c>
      <c r="B48" s="27" t="s">
        <v>149</v>
      </c>
      <c r="C48" s="27" t="s">
        <v>5</v>
      </c>
      <c r="D48" s="27" t="s">
        <v>38</v>
      </c>
      <c r="E48" s="27" t="s">
        <v>39</v>
      </c>
      <c r="F48" s="27" t="s">
        <v>40</v>
      </c>
      <c r="G48" s="27" t="s">
        <v>20</v>
      </c>
      <c r="H48" s="27" t="s">
        <v>682</v>
      </c>
      <c r="I48" s="27"/>
      <c r="J48" s="27"/>
      <c r="K48" s="27" t="s">
        <v>56</v>
      </c>
      <c r="L48" s="27" t="s">
        <v>57</v>
      </c>
      <c r="M48" s="27" t="s">
        <v>683</v>
      </c>
      <c r="N48" s="27" t="s">
        <v>43</v>
      </c>
      <c r="O48" s="27" t="s">
        <v>150</v>
      </c>
      <c r="P48" s="27" t="s">
        <v>783</v>
      </c>
      <c r="Q48" s="27"/>
      <c r="R48" s="27" t="s">
        <v>5</v>
      </c>
      <c r="S48" s="27" t="s">
        <v>5</v>
      </c>
      <c r="T48" s="27" t="s">
        <v>5</v>
      </c>
      <c r="U48" s="27"/>
      <c r="V48" s="27"/>
      <c r="W48" s="27" t="s">
        <v>45</v>
      </c>
      <c r="X48" s="27"/>
      <c r="Y48" s="27"/>
      <c r="Z48" s="27" t="s">
        <v>784</v>
      </c>
      <c r="AA48" s="27">
        <v>2024</v>
      </c>
      <c r="AB48" s="27">
        <v>4</v>
      </c>
      <c r="AC48" s="27">
        <v>23</v>
      </c>
      <c r="AD48" s="27">
        <v>2024</v>
      </c>
      <c r="AE48" s="27">
        <v>4</v>
      </c>
      <c r="AF48" s="27">
        <v>24</v>
      </c>
      <c r="AG48" s="27">
        <v>10</v>
      </c>
      <c r="AH48" s="27"/>
      <c r="AI48" s="27"/>
      <c r="AJ48" s="27"/>
      <c r="AK48" s="27"/>
      <c r="AL48" s="27"/>
      <c r="AM48" s="27"/>
      <c r="AN48" s="27"/>
      <c r="AO48" s="27"/>
      <c r="AP48" s="27"/>
      <c r="AQ48" s="27"/>
      <c r="AR48" s="27"/>
      <c r="AS48" s="27"/>
      <c r="AT48" s="59">
        <v>45407</v>
      </c>
      <c r="AU48" s="59">
        <v>45454</v>
      </c>
    </row>
    <row r="49" spans="1:47" x14ac:dyDescent="0.2">
      <c r="A49" s="27">
        <v>2024</v>
      </c>
      <c r="B49" s="27" t="s">
        <v>151</v>
      </c>
      <c r="C49" s="27" t="s">
        <v>5</v>
      </c>
      <c r="D49" s="27" t="s">
        <v>38</v>
      </c>
      <c r="E49" s="27" t="s">
        <v>39</v>
      </c>
      <c r="F49" s="27" t="s">
        <v>40</v>
      </c>
      <c r="G49" s="27" t="s">
        <v>20</v>
      </c>
      <c r="H49" s="27" t="s">
        <v>682</v>
      </c>
      <c r="I49" s="27" t="s">
        <v>152</v>
      </c>
      <c r="J49" s="27"/>
      <c r="K49" s="27" t="s">
        <v>64</v>
      </c>
      <c r="L49" s="27" t="s">
        <v>65</v>
      </c>
      <c r="M49" s="27" t="s">
        <v>683</v>
      </c>
      <c r="N49" s="27" t="s">
        <v>43</v>
      </c>
      <c r="O49" s="27" t="s">
        <v>785</v>
      </c>
      <c r="P49" s="27" t="s">
        <v>684</v>
      </c>
      <c r="Q49" s="27" t="s">
        <v>692</v>
      </c>
      <c r="R49" s="27" t="s">
        <v>5</v>
      </c>
      <c r="S49" s="27" t="s">
        <v>5</v>
      </c>
      <c r="T49" s="27" t="s">
        <v>5</v>
      </c>
      <c r="U49" s="27"/>
      <c r="V49" s="27"/>
      <c r="W49" s="27" t="s">
        <v>45</v>
      </c>
      <c r="X49" s="27"/>
      <c r="Y49" s="27"/>
      <c r="Z49" s="27"/>
      <c r="AA49" s="27">
        <v>2024</v>
      </c>
      <c r="AB49" s="27">
        <v>4</v>
      </c>
      <c r="AC49" s="27">
        <v>20</v>
      </c>
      <c r="AD49" s="27">
        <v>2024</v>
      </c>
      <c r="AE49" s="27">
        <v>5</v>
      </c>
      <c r="AF49" s="27">
        <v>2</v>
      </c>
      <c r="AG49" s="27">
        <v>14</v>
      </c>
      <c r="AH49" s="27">
        <v>27</v>
      </c>
      <c r="AI49" s="27"/>
      <c r="AJ49" s="27"/>
      <c r="AK49" s="27">
        <v>27</v>
      </c>
      <c r="AL49" s="27"/>
      <c r="AM49" s="27"/>
      <c r="AN49" s="27"/>
      <c r="AO49" s="27"/>
      <c r="AP49" s="27"/>
      <c r="AQ49" s="27"/>
      <c r="AR49" s="27"/>
      <c r="AS49" s="27"/>
      <c r="AT49" s="59">
        <v>45414</v>
      </c>
      <c r="AU49" s="59">
        <v>45516</v>
      </c>
    </row>
    <row r="50" spans="1:47" x14ac:dyDescent="0.2">
      <c r="A50" s="27">
        <v>2024</v>
      </c>
      <c r="B50" s="27" t="s">
        <v>153</v>
      </c>
      <c r="C50" s="27" t="s">
        <v>5</v>
      </c>
      <c r="D50" s="27" t="s">
        <v>38</v>
      </c>
      <c r="E50" s="27" t="s">
        <v>39</v>
      </c>
      <c r="F50" s="27" t="s">
        <v>40</v>
      </c>
      <c r="G50" s="27" t="s">
        <v>20</v>
      </c>
      <c r="H50" s="27" t="s">
        <v>682</v>
      </c>
      <c r="I50" s="27" t="s">
        <v>154</v>
      </c>
      <c r="J50" s="27"/>
      <c r="K50" s="27" t="s">
        <v>89</v>
      </c>
      <c r="L50" s="27" t="s">
        <v>714</v>
      </c>
      <c r="M50" s="27" t="s">
        <v>683</v>
      </c>
      <c r="N50" s="27" t="s">
        <v>43</v>
      </c>
      <c r="O50" s="27" t="s">
        <v>786</v>
      </c>
      <c r="P50" s="27" t="s">
        <v>684</v>
      </c>
      <c r="Q50" s="27"/>
      <c r="R50" s="27" t="s">
        <v>5</v>
      </c>
      <c r="S50" s="27" t="s">
        <v>5</v>
      </c>
      <c r="T50" s="27" t="s">
        <v>5</v>
      </c>
      <c r="U50" s="27"/>
      <c r="V50" s="27"/>
      <c r="W50" s="27" t="s">
        <v>45</v>
      </c>
      <c r="X50" s="27"/>
      <c r="Y50" s="27"/>
      <c r="Z50" s="27"/>
      <c r="AA50" s="27">
        <v>2024</v>
      </c>
      <c r="AB50" s="27">
        <v>5</v>
      </c>
      <c r="AC50" s="27">
        <v>29</v>
      </c>
      <c r="AD50" s="27">
        <v>2024</v>
      </c>
      <c r="AE50" s="27">
        <v>6</v>
      </c>
      <c r="AF50" s="27">
        <v>7</v>
      </c>
      <c r="AG50" s="27"/>
      <c r="AH50" s="27"/>
      <c r="AI50" s="27">
        <v>7684</v>
      </c>
      <c r="AJ50" s="27"/>
      <c r="AK50" s="27">
        <v>7684</v>
      </c>
      <c r="AL50" s="27"/>
      <c r="AM50" s="27"/>
      <c r="AN50" s="27"/>
      <c r="AO50" s="27"/>
      <c r="AP50" s="27"/>
      <c r="AQ50" s="27"/>
      <c r="AR50" s="27"/>
      <c r="AS50" s="27"/>
      <c r="AT50" s="59">
        <v>45496</v>
      </c>
      <c r="AU50" s="59">
        <v>45593</v>
      </c>
    </row>
    <row r="51" spans="1:47" x14ac:dyDescent="0.2">
      <c r="A51" s="27">
        <v>2024</v>
      </c>
      <c r="B51" s="27" t="s">
        <v>155</v>
      </c>
      <c r="C51" s="27" t="s">
        <v>5</v>
      </c>
      <c r="D51" s="27" t="s">
        <v>38</v>
      </c>
      <c r="E51" s="27" t="s">
        <v>39</v>
      </c>
      <c r="F51" s="27" t="s">
        <v>40</v>
      </c>
      <c r="G51" s="27" t="s">
        <v>20</v>
      </c>
      <c r="H51" s="27" t="s">
        <v>682</v>
      </c>
      <c r="I51" s="27"/>
      <c r="J51" s="27"/>
      <c r="K51" s="27" t="s">
        <v>56</v>
      </c>
      <c r="L51" s="27" t="s">
        <v>57</v>
      </c>
      <c r="M51" s="27" t="s">
        <v>683</v>
      </c>
      <c r="N51" s="27" t="s">
        <v>43</v>
      </c>
      <c r="O51" s="27"/>
      <c r="P51" s="27" t="s">
        <v>684</v>
      </c>
      <c r="Q51" s="27"/>
      <c r="R51" s="27" t="s">
        <v>5</v>
      </c>
      <c r="S51" s="27" t="s">
        <v>5</v>
      </c>
      <c r="T51" s="27" t="s">
        <v>5</v>
      </c>
      <c r="U51" s="27"/>
      <c r="V51" s="27"/>
      <c r="W51" s="27" t="s">
        <v>45</v>
      </c>
      <c r="X51" s="27"/>
      <c r="Y51" s="27"/>
      <c r="Z51" s="27" t="s">
        <v>787</v>
      </c>
      <c r="AA51" s="27">
        <v>2024</v>
      </c>
      <c r="AB51" s="27">
        <v>12</v>
      </c>
      <c r="AC51" s="27">
        <v>1</v>
      </c>
      <c r="AD51" s="27">
        <v>2024</v>
      </c>
      <c r="AE51" s="27">
        <v>12</v>
      </c>
      <c r="AF51" s="27">
        <v>5</v>
      </c>
      <c r="AG51" s="27">
        <v>13</v>
      </c>
      <c r="AH51" s="27"/>
      <c r="AI51" s="27">
        <v>3970</v>
      </c>
      <c r="AJ51" s="27"/>
      <c r="AK51" s="27">
        <v>3970</v>
      </c>
      <c r="AL51" s="27"/>
      <c r="AM51" s="27"/>
      <c r="AN51" s="27"/>
      <c r="AO51" s="27"/>
      <c r="AP51" s="27"/>
      <c r="AQ51" s="27"/>
      <c r="AR51" s="27"/>
      <c r="AS51" s="27"/>
      <c r="AT51" s="59">
        <v>45632</v>
      </c>
      <c r="AU51" s="59">
        <v>45638</v>
      </c>
    </row>
    <row r="52" spans="1:47" x14ac:dyDescent="0.2">
      <c r="A52" s="27">
        <v>2024</v>
      </c>
      <c r="B52" s="27" t="s">
        <v>156</v>
      </c>
      <c r="C52" s="27" t="s">
        <v>5</v>
      </c>
      <c r="D52" s="27" t="s">
        <v>47</v>
      </c>
      <c r="E52" s="27" t="s">
        <v>39</v>
      </c>
      <c r="F52" s="27" t="s">
        <v>48</v>
      </c>
      <c r="G52" s="27" t="s">
        <v>49</v>
      </c>
      <c r="H52" s="27" t="s">
        <v>687</v>
      </c>
      <c r="I52" s="27" t="s">
        <v>157</v>
      </c>
      <c r="J52" s="27" t="s">
        <v>788</v>
      </c>
      <c r="K52" s="27" t="s">
        <v>41</v>
      </c>
      <c r="L52" s="27" t="s">
        <v>42</v>
      </c>
      <c r="M52" s="27" t="s">
        <v>683</v>
      </c>
      <c r="N52" s="27" t="s">
        <v>43</v>
      </c>
      <c r="O52" s="27" t="s">
        <v>789</v>
      </c>
      <c r="P52" s="27"/>
      <c r="Q52" s="27"/>
      <c r="R52" s="27" t="s">
        <v>5</v>
      </c>
      <c r="S52" s="27" t="s">
        <v>5</v>
      </c>
      <c r="T52" s="27" t="s">
        <v>5</v>
      </c>
      <c r="U52" s="27"/>
      <c r="V52" s="27">
        <v>100</v>
      </c>
      <c r="W52" s="27" t="s">
        <v>51</v>
      </c>
      <c r="X52" s="27"/>
      <c r="Y52" s="27"/>
      <c r="Z52" s="27"/>
      <c r="AA52" s="27">
        <v>2024</v>
      </c>
      <c r="AB52" s="27">
        <v>12</v>
      </c>
      <c r="AC52" s="27">
        <v>13</v>
      </c>
      <c r="AD52" s="27">
        <v>2024</v>
      </c>
      <c r="AE52" s="27">
        <v>12</v>
      </c>
      <c r="AF52" s="27">
        <v>17</v>
      </c>
      <c r="AG52" s="27"/>
      <c r="AH52" s="27"/>
      <c r="AI52" s="27">
        <v>135838</v>
      </c>
      <c r="AJ52" s="27"/>
      <c r="AK52" s="27">
        <v>135838</v>
      </c>
      <c r="AL52" s="27"/>
      <c r="AM52" s="27"/>
      <c r="AN52" s="27"/>
      <c r="AO52" s="27"/>
      <c r="AP52" s="27"/>
      <c r="AQ52" s="27"/>
      <c r="AR52" s="27"/>
      <c r="AS52" s="27"/>
      <c r="AT52" s="59">
        <v>45649</v>
      </c>
      <c r="AU52" s="59">
        <v>45658</v>
      </c>
    </row>
    <row r="53" spans="1:47" x14ac:dyDescent="0.2">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row>
    <row r="54" spans="1:47" x14ac:dyDescent="0.2">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row>
    <row r="55" spans="1:47" x14ac:dyDescent="0.2">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row>
    <row r="56" spans="1:47" x14ac:dyDescent="0.2">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row>
    <row r="57" spans="1:47" x14ac:dyDescent="0.2">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row>
    <row r="58" spans="1:47" x14ac:dyDescent="0.2">
      <c r="A58" s="27"/>
      <c r="B58" s="60" t="s">
        <v>790</v>
      </c>
      <c r="C58" s="60" t="s">
        <v>791</v>
      </c>
      <c r="D58" s="60"/>
      <c r="E58" s="60"/>
      <c r="F58" s="60"/>
      <c r="G58" s="60"/>
      <c r="H58" s="60"/>
      <c r="I58" s="60"/>
      <c r="J58" s="60"/>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row>
    <row r="59" spans="1:47" x14ac:dyDescent="0.2">
      <c r="A59" s="27"/>
      <c r="B59" s="61" t="s">
        <v>792</v>
      </c>
      <c r="C59" s="61">
        <v>2019</v>
      </c>
      <c r="D59" s="61">
        <v>2020</v>
      </c>
      <c r="E59" s="61">
        <v>2021</v>
      </c>
      <c r="F59" s="61">
        <v>2022</v>
      </c>
      <c r="G59" s="61">
        <v>2023</v>
      </c>
      <c r="H59" s="61">
        <v>2024</v>
      </c>
      <c r="I59" s="61" t="s">
        <v>159</v>
      </c>
      <c r="J59" s="61" t="s">
        <v>648</v>
      </c>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row>
    <row r="60" spans="1:47" x14ac:dyDescent="0.2">
      <c r="A60" s="27"/>
      <c r="B60" s="62" t="s">
        <v>714</v>
      </c>
      <c r="C60" s="62"/>
      <c r="D60" s="62">
        <v>4</v>
      </c>
      <c r="E60" s="62"/>
      <c r="F60" s="62">
        <v>1</v>
      </c>
      <c r="G60" s="62"/>
      <c r="H60" s="62">
        <v>1</v>
      </c>
      <c r="I60" s="62"/>
      <c r="J60" s="62">
        <v>6</v>
      </c>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row>
    <row r="61" spans="1:47" x14ac:dyDescent="0.2">
      <c r="A61" s="27"/>
      <c r="B61" s="27" t="s">
        <v>19</v>
      </c>
      <c r="C61" s="27"/>
      <c r="D61" s="27">
        <v>1</v>
      </c>
      <c r="E61" s="27"/>
      <c r="F61" s="27">
        <v>1</v>
      </c>
      <c r="G61" s="27"/>
      <c r="H61" s="27"/>
      <c r="I61" s="27"/>
      <c r="J61" s="27">
        <v>2</v>
      </c>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row>
    <row r="62" spans="1:47" x14ac:dyDescent="0.2">
      <c r="A62" s="27"/>
      <c r="B62" s="27" t="s">
        <v>20</v>
      </c>
      <c r="C62" s="27"/>
      <c r="D62" s="27">
        <v>3</v>
      </c>
      <c r="E62" s="27"/>
      <c r="F62" s="27"/>
      <c r="G62" s="27"/>
      <c r="H62" s="27">
        <v>1</v>
      </c>
      <c r="I62" s="27"/>
      <c r="J62" s="27">
        <v>4</v>
      </c>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row>
    <row r="63" spans="1:47" x14ac:dyDescent="0.2">
      <c r="A63" s="27"/>
      <c r="B63" s="62" t="s">
        <v>57</v>
      </c>
      <c r="C63" s="62">
        <v>2</v>
      </c>
      <c r="D63" s="62">
        <v>2</v>
      </c>
      <c r="E63" s="62">
        <v>1</v>
      </c>
      <c r="F63" s="62"/>
      <c r="G63" s="62">
        <v>3</v>
      </c>
      <c r="H63" s="62">
        <v>4</v>
      </c>
      <c r="I63" s="62">
        <v>5</v>
      </c>
      <c r="J63" s="62">
        <v>17</v>
      </c>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row>
    <row r="64" spans="1:47" x14ac:dyDescent="0.2">
      <c r="A64" s="27"/>
      <c r="B64" s="27" t="s">
        <v>19</v>
      </c>
      <c r="C64" s="27">
        <v>1</v>
      </c>
      <c r="D64" s="27">
        <v>1</v>
      </c>
      <c r="E64" s="27"/>
      <c r="F64" s="27"/>
      <c r="G64" s="27"/>
      <c r="H64" s="27"/>
      <c r="I64" s="27"/>
      <c r="J64" s="27">
        <v>2</v>
      </c>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row>
    <row r="65" spans="1:47" x14ac:dyDescent="0.2">
      <c r="A65" s="27"/>
      <c r="B65" s="27" t="s">
        <v>160</v>
      </c>
      <c r="C65" s="27"/>
      <c r="D65" s="27"/>
      <c r="E65" s="27"/>
      <c r="F65" s="27"/>
      <c r="G65" s="27"/>
      <c r="H65" s="27"/>
      <c r="I65" s="27">
        <v>3</v>
      </c>
      <c r="J65" s="27">
        <v>3</v>
      </c>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row>
    <row r="66" spans="1:47" x14ac:dyDescent="0.2">
      <c r="A66" s="27"/>
      <c r="B66" s="27" t="s">
        <v>20</v>
      </c>
      <c r="C66" s="27">
        <v>1</v>
      </c>
      <c r="D66" s="27">
        <v>1</v>
      </c>
      <c r="E66" s="27">
        <v>1</v>
      </c>
      <c r="F66" s="27"/>
      <c r="G66" s="27">
        <v>3</v>
      </c>
      <c r="H66" s="27">
        <v>4</v>
      </c>
      <c r="I66" s="27"/>
      <c r="J66" s="27">
        <v>10</v>
      </c>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row>
    <row r="67" spans="1:47" x14ac:dyDescent="0.2">
      <c r="A67" s="27"/>
      <c r="B67" s="27" t="s">
        <v>161</v>
      </c>
      <c r="C67" s="27"/>
      <c r="D67" s="27"/>
      <c r="E67" s="27"/>
      <c r="F67" s="27"/>
      <c r="G67" s="27"/>
      <c r="H67" s="27"/>
      <c r="I67" s="27">
        <v>1</v>
      </c>
      <c r="J67" s="27">
        <v>1</v>
      </c>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row>
    <row r="68" spans="1:47" x14ac:dyDescent="0.2">
      <c r="A68" s="27"/>
      <c r="B68" s="27" t="s">
        <v>793</v>
      </c>
      <c r="C68" s="27"/>
      <c r="D68" s="27"/>
      <c r="E68" s="27"/>
      <c r="F68" s="27"/>
      <c r="G68" s="27"/>
      <c r="H68" s="27"/>
      <c r="I68" s="27">
        <v>1</v>
      </c>
      <c r="J68" s="27">
        <v>1</v>
      </c>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row>
    <row r="69" spans="1:47" x14ac:dyDescent="0.2">
      <c r="A69" s="27"/>
      <c r="B69" s="62" t="s">
        <v>42</v>
      </c>
      <c r="C69" s="62">
        <v>3</v>
      </c>
      <c r="D69" s="62">
        <v>3</v>
      </c>
      <c r="E69" s="62">
        <v>2</v>
      </c>
      <c r="F69" s="62">
        <v>7</v>
      </c>
      <c r="G69" s="62">
        <v>2</v>
      </c>
      <c r="H69" s="62">
        <v>3</v>
      </c>
      <c r="I69" s="62">
        <v>1</v>
      </c>
      <c r="J69" s="62">
        <v>21</v>
      </c>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row>
    <row r="70" spans="1:47" x14ac:dyDescent="0.2">
      <c r="A70" s="27"/>
      <c r="B70" s="27" t="s">
        <v>19</v>
      </c>
      <c r="C70" s="27"/>
      <c r="D70" s="27">
        <v>1</v>
      </c>
      <c r="E70" s="27"/>
      <c r="F70" s="27"/>
      <c r="G70" s="27"/>
      <c r="H70" s="27"/>
      <c r="I70" s="27"/>
      <c r="J70" s="27">
        <v>1</v>
      </c>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row>
    <row r="71" spans="1:47" x14ac:dyDescent="0.2">
      <c r="A71" s="27"/>
      <c r="B71" s="27" t="s">
        <v>20</v>
      </c>
      <c r="C71" s="27">
        <v>1</v>
      </c>
      <c r="D71" s="27">
        <v>1</v>
      </c>
      <c r="E71" s="27">
        <v>1</v>
      </c>
      <c r="F71" s="27">
        <v>1</v>
      </c>
      <c r="G71" s="27"/>
      <c r="H71" s="27"/>
      <c r="I71" s="27"/>
      <c r="J71" s="27">
        <v>4</v>
      </c>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row>
    <row r="72" spans="1:47" x14ac:dyDescent="0.2">
      <c r="A72" s="27"/>
      <c r="B72" s="27" t="s">
        <v>794</v>
      </c>
      <c r="C72" s="27"/>
      <c r="D72" s="27"/>
      <c r="E72" s="27"/>
      <c r="F72" s="27"/>
      <c r="G72" s="27"/>
      <c r="H72" s="27"/>
      <c r="I72" s="27">
        <v>1</v>
      </c>
      <c r="J72" s="27">
        <v>1</v>
      </c>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row>
    <row r="73" spans="1:47" x14ac:dyDescent="0.2">
      <c r="A73" s="27"/>
      <c r="B73" s="27" t="s">
        <v>49</v>
      </c>
      <c r="C73" s="27">
        <v>2</v>
      </c>
      <c r="D73" s="27">
        <v>1</v>
      </c>
      <c r="E73" s="27">
        <v>1</v>
      </c>
      <c r="F73" s="27">
        <v>6</v>
      </c>
      <c r="G73" s="27">
        <v>2</v>
      </c>
      <c r="H73" s="27">
        <v>3</v>
      </c>
      <c r="I73" s="27"/>
      <c r="J73" s="27">
        <v>15</v>
      </c>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row>
    <row r="74" spans="1:47" x14ac:dyDescent="0.2">
      <c r="A74" s="27"/>
      <c r="B74" s="62" t="s">
        <v>65</v>
      </c>
      <c r="C74" s="62">
        <v>2</v>
      </c>
      <c r="D74" s="62">
        <v>5</v>
      </c>
      <c r="E74" s="62">
        <v>1</v>
      </c>
      <c r="F74" s="62">
        <v>3</v>
      </c>
      <c r="G74" s="62">
        <v>1</v>
      </c>
      <c r="H74" s="62">
        <v>1</v>
      </c>
      <c r="I74" s="62">
        <v>2</v>
      </c>
      <c r="J74" s="62">
        <v>15</v>
      </c>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row>
    <row r="75" spans="1:47" x14ac:dyDescent="0.2">
      <c r="A75" s="27"/>
      <c r="B75" s="27" t="s">
        <v>160</v>
      </c>
      <c r="C75" s="27"/>
      <c r="D75" s="27"/>
      <c r="E75" s="27"/>
      <c r="F75" s="27"/>
      <c r="G75" s="27"/>
      <c r="H75" s="27"/>
      <c r="I75" s="27">
        <v>1</v>
      </c>
      <c r="J75" s="27">
        <v>1</v>
      </c>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row>
    <row r="76" spans="1:47" x14ac:dyDescent="0.2">
      <c r="A76" s="27"/>
      <c r="B76" s="27" t="s">
        <v>20</v>
      </c>
      <c r="C76" s="27">
        <v>2</v>
      </c>
      <c r="D76" s="27">
        <v>5</v>
      </c>
      <c r="E76" s="27">
        <v>1</v>
      </c>
      <c r="F76" s="27">
        <v>3</v>
      </c>
      <c r="G76" s="27">
        <v>1</v>
      </c>
      <c r="H76" s="27">
        <v>1</v>
      </c>
      <c r="I76" s="27"/>
      <c r="J76" s="27">
        <v>13</v>
      </c>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row>
    <row r="77" spans="1:47" x14ac:dyDescent="0.2">
      <c r="A77" s="27"/>
      <c r="B77" s="27" t="s">
        <v>795</v>
      </c>
      <c r="C77" s="27"/>
      <c r="D77" s="27"/>
      <c r="E77" s="27"/>
      <c r="F77" s="27"/>
      <c r="G77" s="27"/>
      <c r="H77" s="27"/>
      <c r="I77" s="27">
        <v>1</v>
      </c>
      <c r="J77" s="27">
        <v>1</v>
      </c>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row>
    <row r="78" spans="1:47" x14ac:dyDescent="0.2">
      <c r="A78" s="27"/>
      <c r="B78" s="63" t="s">
        <v>648</v>
      </c>
      <c r="C78" s="63">
        <v>7</v>
      </c>
      <c r="D78" s="63">
        <v>14</v>
      </c>
      <c r="E78" s="63">
        <v>4</v>
      </c>
      <c r="F78" s="63">
        <v>11</v>
      </c>
      <c r="G78" s="63">
        <v>6</v>
      </c>
      <c r="H78" s="63">
        <v>9</v>
      </c>
      <c r="I78" s="63">
        <v>8</v>
      </c>
      <c r="J78" s="63">
        <v>59</v>
      </c>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0342E-6E48-4E43-95FB-C8532383A4D1}">
  <dimension ref="A1:E22"/>
  <sheetViews>
    <sheetView zoomScale="110" zoomScaleNormal="110" workbookViewId="0"/>
  </sheetViews>
  <sheetFormatPr baseColWidth="10" defaultColWidth="10.83203125" defaultRowHeight="16" x14ac:dyDescent="0.2"/>
  <cols>
    <col min="1" max="1" width="14.6640625" style="146" customWidth="1"/>
    <col min="2" max="16384" width="10.83203125" style="146"/>
  </cols>
  <sheetData>
    <row r="1" spans="1:5" x14ac:dyDescent="0.2">
      <c r="A1" s="145" t="s">
        <v>26</v>
      </c>
      <c r="B1" s="145" t="s">
        <v>22</v>
      </c>
      <c r="C1" s="145" t="s">
        <v>19</v>
      </c>
      <c r="D1" s="145" t="s">
        <v>20</v>
      </c>
      <c r="E1" s="145" t="s">
        <v>49</v>
      </c>
    </row>
    <row r="2" spans="1:5" x14ac:dyDescent="0.2">
      <c r="A2" s="146" t="s">
        <v>969</v>
      </c>
      <c r="B2" s="146">
        <v>2020</v>
      </c>
      <c r="C2" s="146" t="s">
        <v>343</v>
      </c>
      <c r="D2" s="146" t="s">
        <v>970</v>
      </c>
    </row>
    <row r="3" spans="1:5" x14ac:dyDescent="0.2">
      <c r="A3" s="146" t="s">
        <v>969</v>
      </c>
      <c r="B3" s="146">
        <v>2022</v>
      </c>
      <c r="C3" s="146" t="s">
        <v>343</v>
      </c>
    </row>
    <row r="4" spans="1:5" x14ac:dyDescent="0.2">
      <c r="A4" s="146" t="s">
        <v>969</v>
      </c>
      <c r="B4" s="146">
        <v>2024</v>
      </c>
      <c r="D4" s="146" t="s">
        <v>343</v>
      </c>
    </row>
    <row r="5" spans="1:5" x14ac:dyDescent="0.2">
      <c r="A5" s="146" t="s">
        <v>57</v>
      </c>
      <c r="B5" s="146">
        <v>2019</v>
      </c>
      <c r="C5" s="146" t="s">
        <v>343</v>
      </c>
      <c r="D5" s="146" t="s">
        <v>343</v>
      </c>
    </row>
    <row r="6" spans="1:5" x14ac:dyDescent="0.2">
      <c r="A6" s="146" t="s">
        <v>57</v>
      </c>
      <c r="B6" s="146">
        <v>2020</v>
      </c>
      <c r="C6" s="146" t="s">
        <v>343</v>
      </c>
      <c r="D6" s="146" t="s">
        <v>343</v>
      </c>
    </row>
    <row r="7" spans="1:5" x14ac:dyDescent="0.2">
      <c r="A7" s="146" t="s">
        <v>57</v>
      </c>
      <c r="B7" s="146">
        <v>2021</v>
      </c>
      <c r="D7" s="146" t="s">
        <v>343</v>
      </c>
    </row>
    <row r="8" spans="1:5" x14ac:dyDescent="0.2">
      <c r="A8" s="146" t="s">
        <v>57</v>
      </c>
      <c r="B8" s="146">
        <v>2022</v>
      </c>
    </row>
    <row r="9" spans="1:5" x14ac:dyDescent="0.2">
      <c r="A9" s="146" t="s">
        <v>57</v>
      </c>
      <c r="B9" s="146">
        <v>2023</v>
      </c>
      <c r="D9" s="146" t="s">
        <v>970</v>
      </c>
    </row>
    <row r="10" spans="1:5" x14ac:dyDescent="0.2">
      <c r="A10" s="146" t="s">
        <v>57</v>
      </c>
      <c r="B10" s="146">
        <v>2024</v>
      </c>
      <c r="D10" s="146" t="s">
        <v>971</v>
      </c>
    </row>
    <row r="11" spans="1:5" x14ac:dyDescent="0.2">
      <c r="A11" s="146" t="s">
        <v>42</v>
      </c>
      <c r="B11" s="146">
        <v>2019</v>
      </c>
      <c r="D11" s="146" t="s">
        <v>343</v>
      </c>
      <c r="E11" s="146" t="s">
        <v>972</v>
      </c>
    </row>
    <row r="12" spans="1:5" x14ac:dyDescent="0.2">
      <c r="A12" s="146" t="s">
        <v>42</v>
      </c>
      <c r="B12" s="146">
        <v>2020</v>
      </c>
      <c r="C12" s="146" t="s">
        <v>343</v>
      </c>
      <c r="D12" s="146" t="s">
        <v>343</v>
      </c>
      <c r="E12" s="146" t="s">
        <v>343</v>
      </c>
    </row>
    <row r="13" spans="1:5" x14ac:dyDescent="0.2">
      <c r="A13" s="146" t="s">
        <v>42</v>
      </c>
      <c r="B13" s="146">
        <v>2021</v>
      </c>
      <c r="D13" s="146" t="s">
        <v>343</v>
      </c>
      <c r="E13" s="146" t="s">
        <v>343</v>
      </c>
    </row>
    <row r="14" spans="1:5" x14ac:dyDescent="0.2">
      <c r="A14" s="146" t="s">
        <v>42</v>
      </c>
      <c r="B14" s="146">
        <v>2022</v>
      </c>
      <c r="D14" s="146" t="s">
        <v>343</v>
      </c>
      <c r="E14" s="146" t="s">
        <v>973</v>
      </c>
    </row>
    <row r="15" spans="1:5" x14ac:dyDescent="0.2">
      <c r="A15" s="146" t="s">
        <v>42</v>
      </c>
      <c r="B15" s="146">
        <v>2023</v>
      </c>
      <c r="E15" s="146" t="s">
        <v>972</v>
      </c>
    </row>
    <row r="16" spans="1:5" x14ac:dyDescent="0.2">
      <c r="A16" s="146" t="s">
        <v>42</v>
      </c>
      <c r="B16" s="146">
        <v>2024</v>
      </c>
      <c r="E16" s="146" t="s">
        <v>970</v>
      </c>
    </row>
    <row r="17" spans="1:4" x14ac:dyDescent="0.2">
      <c r="A17" s="146" t="s">
        <v>65</v>
      </c>
      <c r="B17" s="146">
        <v>2019</v>
      </c>
      <c r="D17" s="146" t="s">
        <v>972</v>
      </c>
    </row>
    <row r="18" spans="1:4" x14ac:dyDescent="0.2">
      <c r="A18" s="146" t="s">
        <v>65</v>
      </c>
      <c r="B18" s="146">
        <v>2020</v>
      </c>
      <c r="D18" s="146" t="s">
        <v>974</v>
      </c>
    </row>
    <row r="19" spans="1:4" x14ac:dyDescent="0.2">
      <c r="A19" s="146" t="s">
        <v>65</v>
      </c>
      <c r="B19" s="146">
        <v>2021</v>
      </c>
      <c r="D19" s="146" t="s">
        <v>343</v>
      </c>
    </row>
    <row r="20" spans="1:4" x14ac:dyDescent="0.2">
      <c r="A20" s="146" t="s">
        <v>65</v>
      </c>
      <c r="B20" s="146">
        <v>2022</v>
      </c>
      <c r="D20" s="146" t="s">
        <v>970</v>
      </c>
    </row>
    <row r="21" spans="1:4" x14ac:dyDescent="0.2">
      <c r="A21" s="146" t="s">
        <v>65</v>
      </c>
      <c r="B21" s="146">
        <v>2023</v>
      </c>
      <c r="D21" s="146" t="s">
        <v>343</v>
      </c>
    </row>
    <row r="22" spans="1:4" x14ac:dyDescent="0.2">
      <c r="A22" s="146" t="s">
        <v>65</v>
      </c>
      <c r="B22" s="146">
        <v>2024</v>
      </c>
      <c r="D22" s="146" t="s">
        <v>343</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DFE5B-0ADE-48B1-B40A-5E46FCF3A8F0}">
  <dimension ref="A1:D8"/>
  <sheetViews>
    <sheetView zoomScale="81" zoomScaleNormal="81" workbookViewId="0">
      <selection activeCell="C13" sqref="C13"/>
    </sheetView>
  </sheetViews>
  <sheetFormatPr baseColWidth="10" defaultColWidth="8.83203125" defaultRowHeight="15" x14ac:dyDescent="0.2"/>
  <cols>
    <col min="1" max="1" width="12" bestFit="1" customWidth="1"/>
    <col min="2" max="2" width="47.33203125" bestFit="1" customWidth="1"/>
    <col min="3" max="3" width="50.6640625" bestFit="1" customWidth="1"/>
    <col min="4" max="4" width="33.6640625" bestFit="1" customWidth="1"/>
    <col min="5" max="6" width="11.6640625" bestFit="1" customWidth="1"/>
    <col min="7" max="7" width="12.6640625" bestFit="1" customWidth="1"/>
    <col min="8" max="10" width="9.6640625" bestFit="1" customWidth="1"/>
    <col min="11" max="11" width="10.6640625" bestFit="1" customWidth="1"/>
    <col min="12" max="12" width="8.6640625" bestFit="1" customWidth="1"/>
    <col min="13" max="13" width="14.1640625" bestFit="1" customWidth="1"/>
    <col min="14" max="14" width="11.1640625" bestFit="1" customWidth="1"/>
    <col min="15" max="15" width="11.6640625" bestFit="1" customWidth="1"/>
    <col min="16" max="16" width="10.33203125" bestFit="1" customWidth="1"/>
    <col min="17" max="17" width="9.6640625" bestFit="1" customWidth="1"/>
    <col min="18" max="19" width="8.6640625" bestFit="1" customWidth="1"/>
    <col min="20" max="20" width="9.6640625" bestFit="1" customWidth="1"/>
    <col min="21" max="21" width="8" bestFit="1" customWidth="1"/>
    <col min="22" max="24" width="8.6640625" bestFit="1" customWidth="1"/>
    <col min="25" max="25" width="9.6640625" bestFit="1" customWidth="1"/>
    <col min="26" max="26" width="10.83203125" bestFit="1" customWidth="1"/>
    <col min="27" max="27" width="8.6640625" bestFit="1" customWidth="1"/>
    <col min="28" max="28" width="10.6640625" bestFit="1" customWidth="1"/>
    <col min="29" max="29" width="12" bestFit="1" customWidth="1"/>
    <col min="30" max="30" width="10.6640625" bestFit="1" customWidth="1"/>
    <col min="31" max="31" width="11.6640625" bestFit="1" customWidth="1"/>
    <col min="32" max="32" width="14.6640625" bestFit="1" customWidth="1"/>
    <col min="33" max="33" width="8.6640625" bestFit="1" customWidth="1"/>
    <col min="34" max="34" width="16.33203125" bestFit="1" customWidth="1"/>
    <col min="35" max="36" width="8.6640625" bestFit="1" customWidth="1"/>
    <col min="37" max="37" width="9.6640625" bestFit="1" customWidth="1"/>
    <col min="38" max="38" width="11.6640625" bestFit="1" customWidth="1"/>
  </cols>
  <sheetData>
    <row r="1" spans="1:4" x14ac:dyDescent="0.2">
      <c r="A1" s="104" t="s">
        <v>26</v>
      </c>
      <c r="B1" t="s">
        <v>439</v>
      </c>
    </row>
    <row r="3" spans="1:4" x14ac:dyDescent="0.2">
      <c r="A3" s="104" t="s">
        <v>792</v>
      </c>
      <c r="B3" t="s">
        <v>796</v>
      </c>
      <c r="C3" t="s">
        <v>797</v>
      </c>
      <c r="D3" t="s">
        <v>798</v>
      </c>
    </row>
    <row r="4" spans="1:4" x14ac:dyDescent="0.2">
      <c r="A4" s="103" t="s">
        <v>11</v>
      </c>
      <c r="B4" s="102">
        <v>4785484750.1004</v>
      </c>
      <c r="C4" s="102">
        <v>531720527.78893334</v>
      </c>
      <c r="D4">
        <v>10</v>
      </c>
    </row>
    <row r="5" spans="1:4" x14ac:dyDescent="0.2">
      <c r="A5" s="103" t="s">
        <v>12</v>
      </c>
      <c r="B5" s="102">
        <v>121705426</v>
      </c>
      <c r="C5" s="102">
        <v>60852713</v>
      </c>
      <c r="D5">
        <v>2</v>
      </c>
    </row>
    <row r="6" spans="1:4" x14ac:dyDescent="0.2">
      <c r="A6" s="103" t="s">
        <v>13</v>
      </c>
      <c r="B6" s="102">
        <v>312191050.38</v>
      </c>
      <c r="C6" s="102">
        <v>44598721.482857145</v>
      </c>
      <c r="D6">
        <v>7</v>
      </c>
    </row>
    <row r="7" spans="1:4" x14ac:dyDescent="0.2">
      <c r="A7" s="103" t="s">
        <v>14</v>
      </c>
      <c r="B7" s="102">
        <v>626785220.85699999</v>
      </c>
      <c r="C7" s="102">
        <v>36869718.873941176</v>
      </c>
      <c r="D7">
        <v>17</v>
      </c>
    </row>
    <row r="8" spans="1:4" x14ac:dyDescent="0.2">
      <c r="A8" s="103" t="s">
        <v>648</v>
      </c>
      <c r="B8" s="102">
        <v>5846166447.3373995</v>
      </c>
      <c r="C8" s="102">
        <v>167033327.06678283</v>
      </c>
      <c r="D8">
        <v>36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BE817-B898-424A-B8B4-4F709C110616}">
  <dimension ref="A3:O26"/>
  <sheetViews>
    <sheetView topLeftCell="A20" zoomScale="110" zoomScaleNormal="110" workbookViewId="0">
      <selection activeCell="E33" sqref="E33"/>
    </sheetView>
  </sheetViews>
  <sheetFormatPr baseColWidth="10" defaultColWidth="8.83203125" defaultRowHeight="15" x14ac:dyDescent="0.2"/>
  <cols>
    <col min="1" max="1" width="13.1640625" bestFit="1" customWidth="1"/>
    <col min="2" max="2" width="26.1640625" bestFit="1" customWidth="1"/>
    <col min="3" max="3" width="55.33203125" bestFit="1" customWidth="1"/>
    <col min="4" max="4" width="6.1640625" bestFit="1" customWidth="1"/>
    <col min="5" max="5" width="7.1640625" bestFit="1" customWidth="1"/>
    <col min="6" max="6" width="1.6640625" bestFit="1" customWidth="1"/>
    <col min="7" max="7" width="6.33203125" bestFit="1" customWidth="1"/>
    <col min="8" max="8" width="10.1640625" bestFit="1" customWidth="1"/>
    <col min="9" max="9" width="6.33203125" bestFit="1" customWidth="1"/>
    <col min="10" max="10" width="10.1640625" bestFit="1" customWidth="1"/>
  </cols>
  <sheetData>
    <row r="3" spans="1:15" x14ac:dyDescent="0.2">
      <c r="A3" t="s">
        <v>798</v>
      </c>
      <c r="B3" t="s">
        <v>791</v>
      </c>
      <c r="J3" s="105">
        <v>2.5000000000000001E-2</v>
      </c>
      <c r="K3" s="105">
        <v>7.4999999999999997E-2</v>
      </c>
      <c r="L3" s="105">
        <v>0.17499999999999999</v>
      </c>
      <c r="M3" s="105">
        <v>0.375</v>
      </c>
      <c r="N3" s="33">
        <v>0.75</v>
      </c>
    </row>
    <row r="4" spans="1:15" hidden="1" x14ac:dyDescent="0.2">
      <c r="A4" t="s">
        <v>792</v>
      </c>
      <c r="B4" s="106" t="s">
        <v>351</v>
      </c>
      <c r="C4" s="106" t="s">
        <v>347</v>
      </c>
      <c r="D4" s="106" t="s">
        <v>368</v>
      </c>
      <c r="E4" s="106" t="s">
        <v>335</v>
      </c>
      <c r="F4" s="106" t="s">
        <v>371</v>
      </c>
      <c r="G4" t="s">
        <v>159</v>
      </c>
      <c r="H4" t="s">
        <v>648</v>
      </c>
      <c r="J4" s="107" t="s">
        <v>351</v>
      </c>
      <c r="K4" s="107" t="s">
        <v>347</v>
      </c>
      <c r="L4" s="107" t="s">
        <v>368</v>
      </c>
      <c r="M4" s="107" t="s">
        <v>335</v>
      </c>
      <c r="N4" s="107" t="s">
        <v>371</v>
      </c>
    </row>
    <row r="5" spans="1:15" hidden="1" x14ac:dyDescent="0.2">
      <c r="A5" s="103" t="s">
        <v>11</v>
      </c>
      <c r="B5">
        <v>3</v>
      </c>
      <c r="C5">
        <v>5</v>
      </c>
      <c r="D5">
        <v>1</v>
      </c>
      <c r="E5">
        <v>1</v>
      </c>
      <c r="H5">
        <v>10</v>
      </c>
      <c r="J5" s="108" t="e">
        <f t="shared" ref="J5:N9" si="0">+J$3*GETPIVOTDATA("Institution(abbreviatedname)",$A$3,"a.      Category(Banks,MFIs,SACCOs,others)","Bank","c.      Shareofagriloans(I,ii,iii,iv,v)","i")</f>
        <v>#REF!</v>
      </c>
      <c r="K5" s="108" t="e">
        <f t="shared" si="0"/>
        <v>#REF!</v>
      </c>
      <c r="L5" s="108" t="e">
        <f t="shared" si="0"/>
        <v>#REF!</v>
      </c>
      <c r="M5" s="108" t="e">
        <f t="shared" si="0"/>
        <v>#REF!</v>
      </c>
      <c r="N5" s="108" t="e">
        <f t="shared" si="0"/>
        <v>#REF!</v>
      </c>
    </row>
    <row r="6" spans="1:15" hidden="1" x14ac:dyDescent="0.2">
      <c r="A6" s="103" t="s">
        <v>12</v>
      </c>
      <c r="E6">
        <v>1</v>
      </c>
      <c r="F6">
        <v>1</v>
      </c>
      <c r="H6">
        <v>2</v>
      </c>
      <c r="J6" s="108" t="e">
        <f t="shared" si="0"/>
        <v>#REF!</v>
      </c>
      <c r="K6" s="108" t="e">
        <f t="shared" si="0"/>
        <v>#REF!</v>
      </c>
      <c r="L6" s="108" t="e">
        <f t="shared" si="0"/>
        <v>#REF!</v>
      </c>
      <c r="M6" s="108" t="e">
        <f t="shared" si="0"/>
        <v>#REF!</v>
      </c>
      <c r="N6" s="108" t="e">
        <f t="shared" si="0"/>
        <v>#REF!</v>
      </c>
    </row>
    <row r="7" spans="1:15" hidden="1" x14ac:dyDescent="0.2">
      <c r="A7" s="103" t="s">
        <v>13</v>
      </c>
      <c r="D7">
        <v>3</v>
      </c>
      <c r="E7">
        <v>3</v>
      </c>
      <c r="F7">
        <v>1</v>
      </c>
      <c r="H7">
        <v>7</v>
      </c>
      <c r="J7" s="108" t="e">
        <f t="shared" si="0"/>
        <v>#REF!</v>
      </c>
      <c r="K7" s="108" t="e">
        <f t="shared" si="0"/>
        <v>#REF!</v>
      </c>
      <c r="L7" s="108" t="e">
        <f t="shared" si="0"/>
        <v>#REF!</v>
      </c>
      <c r="M7" s="108" t="e">
        <f t="shared" si="0"/>
        <v>#REF!</v>
      </c>
      <c r="N7" s="108" t="e">
        <f t="shared" si="0"/>
        <v>#REF!</v>
      </c>
    </row>
    <row r="8" spans="1:15" hidden="1" x14ac:dyDescent="0.2">
      <c r="A8" s="103" t="s">
        <v>14</v>
      </c>
      <c r="B8">
        <v>3</v>
      </c>
      <c r="D8">
        <v>3</v>
      </c>
      <c r="E8">
        <v>5</v>
      </c>
      <c r="F8">
        <v>5</v>
      </c>
      <c r="G8">
        <v>1</v>
      </c>
      <c r="H8">
        <v>17</v>
      </c>
      <c r="J8" s="108" t="e">
        <f t="shared" si="0"/>
        <v>#REF!</v>
      </c>
      <c r="K8" s="108" t="e">
        <f t="shared" si="0"/>
        <v>#REF!</v>
      </c>
      <c r="L8" s="108" t="e">
        <f t="shared" si="0"/>
        <v>#REF!</v>
      </c>
      <c r="M8" s="108" t="e">
        <f t="shared" si="0"/>
        <v>#REF!</v>
      </c>
      <c r="N8" s="108" t="e">
        <f t="shared" si="0"/>
        <v>#REF!</v>
      </c>
    </row>
    <row r="9" spans="1:15" hidden="1" x14ac:dyDescent="0.2">
      <c r="A9" s="103" t="s">
        <v>648</v>
      </c>
      <c r="B9">
        <v>6</v>
      </c>
      <c r="C9">
        <v>5</v>
      </c>
      <c r="D9">
        <v>7</v>
      </c>
      <c r="E9">
        <v>10</v>
      </c>
      <c r="F9">
        <v>7</v>
      </c>
      <c r="G9">
        <v>1</v>
      </c>
      <c r="H9">
        <v>36</v>
      </c>
      <c r="J9" s="108" t="e">
        <f t="shared" si="0"/>
        <v>#REF!</v>
      </c>
      <c r="K9" s="108" t="e">
        <f t="shared" si="0"/>
        <v>#REF!</v>
      </c>
      <c r="L9" s="108" t="e">
        <f t="shared" si="0"/>
        <v>#REF!</v>
      </c>
      <c r="M9" s="108" t="e">
        <f t="shared" si="0"/>
        <v>#REF!</v>
      </c>
      <c r="N9" s="108" t="e">
        <f t="shared" si="0"/>
        <v>#REF!</v>
      </c>
    </row>
    <row r="10" spans="1:15" hidden="1" x14ac:dyDescent="0.2"/>
    <row r="11" spans="1:15" hidden="1" x14ac:dyDescent="0.2">
      <c r="J11" t="s">
        <v>799</v>
      </c>
    </row>
    <row r="12" spans="1:15" hidden="1" x14ac:dyDescent="0.2">
      <c r="J12" s="105">
        <v>2.5000000000000001E-2</v>
      </c>
      <c r="K12" s="105">
        <v>7.4999999999999997E-2</v>
      </c>
      <c r="L12" s="105">
        <v>0.17499999999999999</v>
      </c>
      <c r="M12" s="105">
        <v>0.375</v>
      </c>
      <c r="N12" s="33">
        <v>0.75</v>
      </c>
    </row>
    <row r="13" spans="1:15" hidden="1" x14ac:dyDescent="0.2">
      <c r="A13" t="s">
        <v>792</v>
      </c>
      <c r="B13" t="s">
        <v>351</v>
      </c>
      <c r="C13" t="s">
        <v>347</v>
      </c>
      <c r="D13" t="s">
        <v>368</v>
      </c>
      <c r="E13" t="s">
        <v>335</v>
      </c>
      <c r="F13" t="s">
        <v>371</v>
      </c>
      <c r="G13" t="s">
        <v>159</v>
      </c>
      <c r="H13" t="s">
        <v>648</v>
      </c>
      <c r="J13" s="107" t="s">
        <v>351</v>
      </c>
      <c r="K13" s="107" t="s">
        <v>347</v>
      </c>
      <c r="L13" s="107" t="s">
        <v>368</v>
      </c>
      <c r="M13" s="107" t="s">
        <v>335</v>
      </c>
      <c r="N13" s="107" t="s">
        <v>371</v>
      </c>
    </row>
    <row r="14" spans="1:15" hidden="1" x14ac:dyDescent="0.2">
      <c r="A14" t="s">
        <v>11</v>
      </c>
      <c r="B14">
        <v>3</v>
      </c>
      <c r="C14">
        <v>5</v>
      </c>
      <c r="D14">
        <v>1</v>
      </c>
      <c r="E14">
        <v>1</v>
      </c>
      <c r="H14">
        <v>10</v>
      </c>
      <c r="J14" s="108">
        <f>+J$12*B14</f>
        <v>7.5000000000000011E-2</v>
      </c>
      <c r="K14" s="108">
        <f>+K$12*C14</f>
        <v>0.375</v>
      </c>
      <c r="L14" s="108">
        <f t="shared" ref="L14:N18" si="1">+L$12*D14</f>
        <v>0.17499999999999999</v>
      </c>
      <c r="M14" s="108">
        <f>+M$12*E14</f>
        <v>0.375</v>
      </c>
      <c r="N14" s="108">
        <f t="shared" si="1"/>
        <v>0</v>
      </c>
      <c r="O14" s="3">
        <f>+SUM(J14:N14)/H14</f>
        <v>0.1</v>
      </c>
    </row>
    <row r="15" spans="1:15" hidden="1" x14ac:dyDescent="0.2">
      <c r="A15" t="s">
        <v>12</v>
      </c>
      <c r="E15">
        <v>1</v>
      </c>
      <c r="F15">
        <v>1</v>
      </c>
      <c r="H15">
        <v>2</v>
      </c>
      <c r="J15" s="108">
        <f t="shared" ref="J15:K18" si="2">+J$12*B15</f>
        <v>0</v>
      </c>
      <c r="K15" s="108">
        <f t="shared" si="2"/>
        <v>0</v>
      </c>
      <c r="L15" s="108">
        <f t="shared" si="1"/>
        <v>0</v>
      </c>
      <c r="M15" s="108">
        <f t="shared" si="1"/>
        <v>0.375</v>
      </c>
      <c r="N15" s="108">
        <f t="shared" si="1"/>
        <v>0.75</v>
      </c>
      <c r="O15" s="3">
        <f>+SUM(J15:N15)/H15</f>
        <v>0.5625</v>
      </c>
    </row>
    <row r="16" spans="1:15" hidden="1" x14ac:dyDescent="0.2">
      <c r="A16" t="s">
        <v>13</v>
      </c>
      <c r="D16">
        <v>3</v>
      </c>
      <c r="E16">
        <v>3</v>
      </c>
      <c r="F16">
        <v>1</v>
      </c>
      <c r="H16">
        <v>7</v>
      </c>
      <c r="J16" s="108">
        <f t="shared" si="2"/>
        <v>0</v>
      </c>
      <c r="K16" s="108">
        <f t="shared" si="2"/>
        <v>0</v>
      </c>
      <c r="L16" s="108">
        <f t="shared" si="1"/>
        <v>0.52499999999999991</v>
      </c>
      <c r="M16" s="108">
        <f t="shared" si="1"/>
        <v>1.125</v>
      </c>
      <c r="N16" s="108">
        <f t="shared" si="1"/>
        <v>0.75</v>
      </c>
      <c r="O16" s="3">
        <f t="shared" ref="O16:O17" si="3">+SUM(J16:N16)/H16</f>
        <v>0.34285714285714286</v>
      </c>
    </row>
    <row r="17" spans="1:15" hidden="1" x14ac:dyDescent="0.2">
      <c r="A17" t="s">
        <v>14</v>
      </c>
      <c r="B17">
        <v>3</v>
      </c>
      <c r="D17">
        <v>3</v>
      </c>
      <c r="E17">
        <v>5</v>
      </c>
      <c r="F17">
        <v>5</v>
      </c>
      <c r="G17">
        <v>1</v>
      </c>
      <c r="H17">
        <v>17</v>
      </c>
      <c r="J17" s="108">
        <f t="shared" si="2"/>
        <v>7.5000000000000011E-2</v>
      </c>
      <c r="K17" s="108">
        <f t="shared" si="2"/>
        <v>0</v>
      </c>
      <c r="L17" s="108">
        <f t="shared" si="1"/>
        <v>0.52499999999999991</v>
      </c>
      <c r="M17" s="108">
        <f t="shared" si="1"/>
        <v>1.875</v>
      </c>
      <c r="N17" s="108">
        <f t="shared" si="1"/>
        <v>3.75</v>
      </c>
      <c r="O17" s="3">
        <f t="shared" si="3"/>
        <v>0.36617647058823527</v>
      </c>
    </row>
    <row r="18" spans="1:15" hidden="1" x14ac:dyDescent="0.2">
      <c r="A18" t="s">
        <v>648</v>
      </c>
      <c r="B18">
        <v>6</v>
      </c>
      <c r="C18">
        <v>5</v>
      </c>
      <c r="D18">
        <v>7</v>
      </c>
      <c r="E18">
        <v>10</v>
      </c>
      <c r="F18">
        <v>7</v>
      </c>
      <c r="G18">
        <v>1</v>
      </c>
      <c r="H18">
        <v>36</v>
      </c>
      <c r="J18" s="108">
        <f t="shared" si="2"/>
        <v>0.15000000000000002</v>
      </c>
      <c r="K18" s="108">
        <f t="shared" si="2"/>
        <v>0.375</v>
      </c>
      <c r="L18" s="108">
        <f t="shared" si="1"/>
        <v>1.2249999999999999</v>
      </c>
      <c r="M18" s="108">
        <f t="shared" si="1"/>
        <v>3.75</v>
      </c>
      <c r="N18" s="108">
        <f t="shared" si="1"/>
        <v>5.25</v>
      </c>
      <c r="O18" s="3">
        <f>+SUM(J18:N18)/H18</f>
        <v>0.2986111111111111</v>
      </c>
    </row>
    <row r="19" spans="1:15" hidden="1" x14ac:dyDescent="0.2"/>
    <row r="20" spans="1:15" ht="16" thickBot="1" x14ac:dyDescent="0.25">
      <c r="B20" s="123" t="s">
        <v>800</v>
      </c>
      <c r="C20" s="124" t="s">
        <v>801</v>
      </c>
    </row>
    <row r="21" spans="1:15" x14ac:dyDescent="0.2">
      <c r="A21" t="s">
        <v>792</v>
      </c>
      <c r="B21" t="s">
        <v>802</v>
      </c>
      <c r="C21" t="s">
        <v>797</v>
      </c>
    </row>
    <row r="22" spans="1:15" x14ac:dyDescent="0.2">
      <c r="A22" s="103" t="s">
        <v>11</v>
      </c>
      <c r="B22" s="116">
        <v>9.6999999999999993</v>
      </c>
      <c r="C22" s="102">
        <v>531720527.78893334</v>
      </c>
    </row>
    <row r="23" spans="1:15" x14ac:dyDescent="0.2">
      <c r="A23" s="103" t="s">
        <v>12</v>
      </c>
      <c r="B23" s="116">
        <v>33.75</v>
      </c>
      <c r="C23" s="102">
        <v>60852713</v>
      </c>
    </row>
    <row r="24" spans="1:15" x14ac:dyDescent="0.2">
      <c r="A24" s="103" t="s">
        <v>13</v>
      </c>
      <c r="B24" s="116">
        <v>29.285714285714285</v>
      </c>
      <c r="C24" s="102">
        <v>44598721.482857145</v>
      </c>
    </row>
    <row r="25" spans="1:15" x14ac:dyDescent="0.2">
      <c r="A25" s="103" t="s">
        <v>14</v>
      </c>
      <c r="B25" s="116">
        <v>30.625</v>
      </c>
      <c r="C25" s="102">
        <v>36869718.873941176</v>
      </c>
    </row>
    <row r="26" spans="1:15" x14ac:dyDescent="0.2">
      <c r="A26" s="103" t="s">
        <v>648</v>
      </c>
      <c r="B26" s="116">
        <v>24.557142857142857</v>
      </c>
      <c r="C26" s="102">
        <v>167033327.06678283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D60C6-EF2B-4648-B199-54AF629383B5}">
  <dimension ref="B1:O8"/>
  <sheetViews>
    <sheetView topLeftCell="J4" workbookViewId="0">
      <selection activeCell="T3" sqref="T3"/>
    </sheetView>
  </sheetViews>
  <sheetFormatPr baseColWidth="10" defaultColWidth="8.83203125" defaultRowHeight="15" x14ac:dyDescent="0.2"/>
  <cols>
    <col min="1" max="9" width="0" hidden="1" customWidth="1"/>
    <col min="11" max="11" width="44.1640625" customWidth="1"/>
  </cols>
  <sheetData>
    <row r="1" spans="2:15" ht="19.25" customHeight="1" thickBot="1" x14ac:dyDescent="0.25">
      <c r="C1" t="s">
        <v>644</v>
      </c>
      <c r="D1" s="49" t="s">
        <v>645</v>
      </c>
      <c r="E1" s="56" t="s">
        <v>646</v>
      </c>
      <c r="F1" s="56" t="s">
        <v>647</v>
      </c>
      <c r="L1" s="21" t="s">
        <v>11</v>
      </c>
      <c r="M1" s="21" t="s">
        <v>12</v>
      </c>
      <c r="N1" s="21" t="s">
        <v>13</v>
      </c>
      <c r="O1" s="21" t="s">
        <v>14</v>
      </c>
    </row>
    <row r="2" spans="2:15" x14ac:dyDescent="0.2">
      <c r="B2" s="21" t="s">
        <v>11</v>
      </c>
      <c r="C2" s="46">
        <v>8</v>
      </c>
      <c r="D2" s="50">
        <v>0.17</v>
      </c>
      <c r="E2" s="51">
        <v>0.123</v>
      </c>
      <c r="F2" s="51">
        <v>8.9999999999999993E-3</v>
      </c>
      <c r="K2" t="s">
        <v>978</v>
      </c>
      <c r="L2" s="46">
        <f>'Table 10.'!C23</f>
        <v>8</v>
      </c>
      <c r="M2" s="46">
        <f>'Table 10.'!C24</f>
        <v>2</v>
      </c>
      <c r="N2" s="46">
        <f>'Table 10.'!C25</f>
        <v>6</v>
      </c>
      <c r="O2" s="46">
        <f>'Table 10.'!C26</f>
        <v>13</v>
      </c>
    </row>
    <row r="3" spans="2:15" ht="31" thickBot="1" x14ac:dyDescent="0.25">
      <c r="B3" s="21" t="s">
        <v>12</v>
      </c>
      <c r="C3" s="46">
        <v>2</v>
      </c>
      <c r="D3" s="50">
        <v>0.375</v>
      </c>
      <c r="E3" s="51">
        <v>0.35499999999999998</v>
      </c>
      <c r="F3" s="51">
        <v>0.12</v>
      </c>
      <c r="K3" s="49" t="s">
        <v>979</v>
      </c>
      <c r="L3" s="50">
        <f>'Table 10.'!D23</f>
        <v>0.17</v>
      </c>
      <c r="M3" s="50">
        <f>'Table 10.'!D24</f>
        <v>0.375</v>
      </c>
      <c r="N3" s="50">
        <f>'Table 10.'!D25</f>
        <v>0.16600000000000001</v>
      </c>
      <c r="O3" s="50">
        <f>'Table 10.'!D26</f>
        <v>0.25800000000000001</v>
      </c>
    </row>
    <row r="4" spans="2:15" ht="32" x14ac:dyDescent="0.2">
      <c r="B4" s="21" t="s">
        <v>13</v>
      </c>
      <c r="C4" s="46">
        <v>6</v>
      </c>
      <c r="D4" s="50">
        <v>0.16600000000000001</v>
      </c>
      <c r="E4" s="51">
        <v>0.05</v>
      </c>
      <c r="F4" s="51">
        <v>1.4E-2</v>
      </c>
      <c r="K4" s="56" t="s">
        <v>980</v>
      </c>
      <c r="L4" s="51">
        <f>'Table 10.'!E23</f>
        <v>0.123</v>
      </c>
      <c r="M4" s="51">
        <f>'Table 10.'!E24</f>
        <v>0.35499999999999998</v>
      </c>
      <c r="N4" s="51">
        <f>'Table 10.'!E25</f>
        <v>0.05</v>
      </c>
      <c r="O4" s="51">
        <f>'Table 10.'!E26</f>
        <v>8.5000000000000006E-2</v>
      </c>
    </row>
    <row r="5" spans="2:15" ht="16" thickBot="1" x14ac:dyDescent="0.25">
      <c r="B5" s="21" t="s">
        <v>14</v>
      </c>
      <c r="C5" s="46">
        <v>13</v>
      </c>
      <c r="D5" s="50">
        <v>0.25800000000000001</v>
      </c>
      <c r="E5" s="51">
        <v>8.5000000000000006E-2</v>
      </c>
      <c r="F5" s="51">
        <v>2.1999999999999999E-2</v>
      </c>
      <c r="K5" s="58" t="s">
        <v>981</v>
      </c>
      <c r="L5" s="51">
        <f>'Table 10.'!F23</f>
        <v>8.9999999999999993E-3</v>
      </c>
      <c r="M5" s="51">
        <f>'Table 10.'!F24</f>
        <v>0.12</v>
      </c>
      <c r="N5" s="51">
        <f>'Table 10.'!F25</f>
        <v>1.4E-2</v>
      </c>
      <c r="O5" s="51">
        <f>'Table 10.'!F26</f>
        <v>2.1999999999999999E-2</v>
      </c>
    </row>
    <row r="6" spans="2:15" x14ac:dyDescent="0.2">
      <c r="B6" s="52" t="s">
        <v>648</v>
      </c>
      <c r="C6" s="53">
        <v>29</v>
      </c>
      <c r="D6" s="54">
        <v>0.222</v>
      </c>
      <c r="E6" s="55">
        <v>0.107</v>
      </c>
      <c r="F6" s="55">
        <v>2.4E-2</v>
      </c>
    </row>
    <row r="8" spans="2:15" x14ac:dyDescent="0.2">
      <c r="C8" t="s">
        <v>649</v>
      </c>
      <c r="K8" t="s">
        <v>982</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055B3-4602-4B98-9221-7A0F92688D0F}">
  <dimension ref="B1:K6"/>
  <sheetViews>
    <sheetView tabSelected="1" topLeftCell="C1" zoomScale="59" workbookViewId="0">
      <selection activeCell="N13" sqref="N13"/>
    </sheetView>
  </sheetViews>
  <sheetFormatPr baseColWidth="10" defaultColWidth="8.6640625" defaultRowHeight="15" x14ac:dyDescent="0.2"/>
  <cols>
    <col min="1" max="1" width="8.6640625" style="47"/>
    <col min="2" max="2" width="22.33203125" style="47" customWidth="1"/>
    <col min="3" max="3" width="17" style="47" customWidth="1"/>
    <col min="4" max="4" width="14.33203125" style="47" customWidth="1"/>
    <col min="5" max="5" width="5.33203125" style="47" bestFit="1" customWidth="1"/>
    <col min="6" max="6" width="21.33203125" style="47" customWidth="1"/>
    <col min="7" max="7" width="18.33203125" style="47" customWidth="1"/>
    <col min="8" max="8" width="20.5" style="47" customWidth="1"/>
    <col min="9" max="9" width="23.5" style="47" bestFit="1" customWidth="1"/>
    <col min="10" max="10" width="22.6640625" style="47" bestFit="1" customWidth="1"/>
    <col min="11" max="11" width="26.5" style="47" bestFit="1" customWidth="1"/>
    <col min="12" max="16384" width="8.6640625" style="47"/>
  </cols>
  <sheetData>
    <row r="1" spans="2:11" x14ac:dyDescent="0.2">
      <c r="C1" s="182" t="s">
        <v>642</v>
      </c>
      <c r="D1" s="182"/>
      <c r="E1" s="182"/>
      <c r="F1" s="182"/>
      <c r="G1" s="182"/>
      <c r="H1" s="182"/>
      <c r="I1" s="182" t="s">
        <v>643</v>
      </c>
      <c r="J1" s="182"/>
      <c r="K1" s="182"/>
    </row>
    <row r="2" spans="2:11" ht="16" thickBot="1" x14ac:dyDescent="0.25">
      <c r="C2" s="144"/>
      <c r="D2" s="144"/>
      <c r="E2" s="144"/>
      <c r="F2" s="144"/>
      <c r="G2" s="144"/>
      <c r="H2" s="144"/>
      <c r="I2" s="144"/>
      <c r="J2" s="144"/>
      <c r="K2" s="144"/>
    </row>
    <row r="3" spans="2:11" ht="16" thickBot="1" x14ac:dyDescent="0.25">
      <c r="C3" s="178" t="s">
        <v>0</v>
      </c>
      <c r="D3" s="178"/>
      <c r="E3" s="179" t="s">
        <v>1</v>
      </c>
      <c r="F3" s="179"/>
      <c r="G3" s="178" t="s">
        <v>2</v>
      </c>
      <c r="H3" s="178"/>
      <c r="I3" s="180" t="s">
        <v>3</v>
      </c>
      <c r="J3" s="178"/>
      <c r="K3" s="181"/>
    </row>
    <row r="4" spans="2:11" ht="16" thickBot="1" x14ac:dyDescent="0.25">
      <c r="B4" s="48"/>
      <c r="C4" s="13" t="s">
        <v>4</v>
      </c>
      <c r="D4" s="13" t="s">
        <v>5</v>
      </c>
      <c r="E4" s="13" t="s">
        <v>4</v>
      </c>
      <c r="F4" s="13" t="s">
        <v>5</v>
      </c>
      <c r="G4" s="13" t="s">
        <v>4</v>
      </c>
      <c r="H4" s="13" t="s">
        <v>5</v>
      </c>
      <c r="I4" s="13" t="s">
        <v>6</v>
      </c>
      <c r="J4" s="13" t="s">
        <v>7</v>
      </c>
      <c r="K4" s="13" t="s">
        <v>8</v>
      </c>
    </row>
    <row r="5" spans="2:11" ht="16" thickBot="1" x14ac:dyDescent="0.25">
      <c r="B5" s="48" t="s">
        <v>9</v>
      </c>
      <c r="C5" s="13">
        <f>GETPIVOTDATA("Count of Re-write off",'Table 13'!$A$3,"d.      Tailored agriculture loan products? (Yes/No)","Yes")</f>
        <v>30</v>
      </c>
      <c r="D5" s="13">
        <f>GETPIVOTDATA("Count of Re-write off",'Table 13'!$A$3,"d.      Tailored agriculture loan products? (Yes/No)","No")</f>
        <v>6</v>
      </c>
      <c r="E5" s="13">
        <f>GETPIVOTDATA("Count of e.       Sspecialized agriculture loan officers? (Yes/No)",'Table 14'!$A$3,"e.       Sspecialized agriculture loan officers? (Yes/No)","Yes")</f>
        <v>17</v>
      </c>
      <c r="F5" s="13">
        <f>GETPIVOTDATA("Count of e.       Sspecialized agriculture loan officers? (Yes/No)",'Table 14'!$A$3,"e.       Sspecialized agriculture loan officers? (Yes/No)","No")</f>
        <v>19</v>
      </c>
      <c r="G5" s="13">
        <f>GETPIVOTDATA("Count of Re-write off",'Table 16'!$A$3,"23.   Agri non-repayments treated differently?","Yes")</f>
        <v>9</v>
      </c>
      <c r="H5" s="13">
        <f>GETPIVOTDATA("Count of Re-write off",'Table 16'!$A$3,"23.   Agri non-repayments treated differently?","No")</f>
        <v>18</v>
      </c>
      <c r="I5" s="13">
        <f>'Table 7'!C14</f>
        <v>20</v>
      </c>
      <c r="J5" s="13">
        <f>'Table 7'!D14</f>
        <v>2</v>
      </c>
      <c r="K5" s="13">
        <f>'Table 7'!E14</f>
        <v>8</v>
      </c>
    </row>
    <row r="6" spans="2:11" ht="16" thickBot="1" x14ac:dyDescent="0.25">
      <c r="B6" s="48" t="s">
        <v>10</v>
      </c>
      <c r="C6" s="177">
        <f>GETPIVOTDATA("Average of Re-write off",'Table 13'!$A$3,"d.      Tailored agriculture loan products? (Yes/No)","Yes")/100</f>
        <v>8.48E-2</v>
      </c>
      <c r="D6" s="177">
        <f>GETPIVOTDATA("Average of Re-write off",'Table 13'!$A$3,"d.      Tailored agriculture loan products? (Yes/No)","No")/100</f>
        <v>0.245</v>
      </c>
      <c r="E6" s="177">
        <f>GETPIVOTDATA("Average of Re-write off",'Table 14'!$A$3,"e.       Sspecialized agriculture loan officers? (Yes/No)","Yes")/100</f>
        <v>8.3461538461538462E-2</v>
      </c>
      <c r="F6" s="177">
        <f>GETPIVOTDATA("Average of Re-write off",'Table 14'!$A$3,"e.       Sspecialized agriculture loan officers? (Yes/No)","No")/100</f>
        <v>0.12593750000000001</v>
      </c>
      <c r="G6" s="177">
        <f>GETPIVOTDATA("Average of Re-write off",'Table 16'!$A$3,"23.   Agri non-repayments treated differently?","Yes")/100</f>
        <v>5.3571428571428568E-2</v>
      </c>
      <c r="H6" s="177">
        <f>GETPIVOTDATA("Average of Re-write off",'Table 16'!$A$3,"23.   Agri non-repayments treated differently?","No")/100</f>
        <v>0.14027777777777778</v>
      </c>
      <c r="I6" s="176">
        <f>'Table 7'!C15/100</f>
        <v>9.5000000000000001E-2</v>
      </c>
      <c r="J6" s="176">
        <f>'Table 7'!D15/100</f>
        <v>0.10249999999999999</v>
      </c>
      <c r="K6" s="176">
        <f>'Table 7'!E15/100</f>
        <v>0.14749999999999999</v>
      </c>
    </row>
  </sheetData>
  <mergeCells count="6">
    <mergeCell ref="C3:D3"/>
    <mergeCell ref="E3:F3"/>
    <mergeCell ref="I3:K3"/>
    <mergeCell ref="G3:H3"/>
    <mergeCell ref="C1:H1"/>
    <mergeCell ref="I1:K1"/>
  </mergeCells>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43852-40C9-4E39-B234-D9F3C4A363B8}">
  <dimension ref="A1:C27"/>
  <sheetViews>
    <sheetView workbookViewId="0">
      <selection activeCell="D26" sqref="D26"/>
    </sheetView>
  </sheetViews>
  <sheetFormatPr baseColWidth="10" defaultColWidth="8.83203125" defaultRowHeight="15" x14ac:dyDescent="0.2"/>
  <cols>
    <col min="1" max="1" width="12.6640625" bestFit="1" customWidth="1"/>
    <col min="2" max="3" width="47.6640625" bestFit="1" customWidth="1"/>
    <col min="4" max="4" width="54.1640625" bestFit="1" customWidth="1"/>
  </cols>
  <sheetData>
    <row r="1" spans="1:3" x14ac:dyDescent="0.2">
      <c r="A1" s="104" t="s">
        <v>158</v>
      </c>
      <c r="B1" t="s">
        <v>996</v>
      </c>
    </row>
    <row r="2" spans="1:3" x14ac:dyDescent="0.2">
      <c r="A2" s="103" t="s">
        <v>11</v>
      </c>
      <c r="B2">
        <v>10</v>
      </c>
    </row>
    <row r="3" spans="1:3" x14ac:dyDescent="0.2">
      <c r="A3" s="103" t="s">
        <v>12</v>
      </c>
      <c r="B3">
        <v>2</v>
      </c>
    </row>
    <row r="4" spans="1:3" x14ac:dyDescent="0.2">
      <c r="A4" s="103" t="s">
        <v>13</v>
      </c>
      <c r="B4">
        <v>7</v>
      </c>
    </row>
    <row r="5" spans="1:3" x14ac:dyDescent="0.2">
      <c r="A5" s="103" t="s">
        <v>14</v>
      </c>
      <c r="B5">
        <v>17</v>
      </c>
    </row>
    <row r="6" spans="1:3" x14ac:dyDescent="0.2">
      <c r="A6" s="103" t="s">
        <v>159</v>
      </c>
    </row>
    <row r="7" spans="1:3" x14ac:dyDescent="0.2">
      <c r="A7" s="103" t="s">
        <v>15</v>
      </c>
      <c r="B7">
        <v>36</v>
      </c>
    </row>
    <row r="10" spans="1:3" x14ac:dyDescent="0.2">
      <c r="A10" s="103" t="s">
        <v>994</v>
      </c>
      <c r="B10" s="82">
        <v>36</v>
      </c>
    </row>
    <row r="13" spans="1:3" x14ac:dyDescent="0.2">
      <c r="B13" s="20" t="s">
        <v>992</v>
      </c>
      <c r="C13" s="20" t="s">
        <v>993</v>
      </c>
    </row>
    <row r="14" spans="1:3" x14ac:dyDescent="0.2">
      <c r="A14" s="103" t="s">
        <v>11</v>
      </c>
      <c r="B14">
        <f>COUNTIFS('Data for PIVOT'!$C$2:$C$38,'Fig 4'!A14,'Data for PIVOT'!$H$2:$H$38, "Yes")</f>
        <v>9</v>
      </c>
      <c r="C14">
        <f>COUNTIFS('Data for PIVOT'!$C$3:$C$38,'Fig 4'!A23,'Data for PIVOT'!$I$3:$I$38,"Yes")</f>
        <v>8</v>
      </c>
    </row>
    <row r="15" spans="1:3" x14ac:dyDescent="0.2">
      <c r="A15" s="103" t="s">
        <v>12</v>
      </c>
      <c r="B15">
        <f>COUNTIFS('Data for PIVOT'!$C$2:$C$38,'Fig 4'!A15,'Data for PIVOT'!$H$2:$H$38, "Yes")</f>
        <v>2</v>
      </c>
      <c r="C15">
        <f>COUNTIFS('Data for PIVOT'!$C$3:$C$38,'Fig 4'!A24,'Data for PIVOT'!$I$3:$I$38,"Yes")</f>
        <v>1</v>
      </c>
    </row>
    <row r="16" spans="1:3" x14ac:dyDescent="0.2">
      <c r="A16" s="103" t="s">
        <v>13</v>
      </c>
      <c r="B16">
        <f>COUNTIFS('Data for PIVOT'!$C$2:$C$38,'Fig 4'!A16,'Data for PIVOT'!$H$2:$H$38, "Yes")</f>
        <v>7</v>
      </c>
      <c r="C16">
        <f>COUNTIFS('Data for PIVOT'!$C$3:$C$38,'Fig 4'!A25,'Data for PIVOT'!$I$3:$I$38,"Yes")</f>
        <v>5</v>
      </c>
    </row>
    <row r="17" spans="1:3" x14ac:dyDescent="0.2">
      <c r="A17" s="103" t="s">
        <v>14</v>
      </c>
      <c r="B17">
        <f>COUNTIFS('Data for PIVOT'!$C$2:$C$38,'Fig 4'!A17,'Data for PIVOT'!$H$2:$H$38, "Yes")</f>
        <v>12</v>
      </c>
      <c r="C17">
        <f>COUNTIFS('Data for PIVOT'!$C$3:$C$38,'Fig 4'!A26,'Data for PIVOT'!$I$3:$I$38,"Yes")</f>
        <v>3</v>
      </c>
    </row>
    <row r="18" spans="1:3" x14ac:dyDescent="0.2">
      <c r="A18" s="103" t="s">
        <v>995</v>
      </c>
      <c r="B18">
        <f>SUM(B14:B17)</f>
        <v>30</v>
      </c>
      <c r="C18">
        <f>SUM(C14:C17)</f>
        <v>17</v>
      </c>
    </row>
    <row r="21" spans="1:3" x14ac:dyDescent="0.2">
      <c r="B21" s="183" t="s">
        <v>991</v>
      </c>
      <c r="C21" s="183"/>
    </row>
    <row r="22" spans="1:3" x14ac:dyDescent="0.2">
      <c r="B22" s="20" t="s">
        <v>992</v>
      </c>
      <c r="C22" s="20" t="s">
        <v>993</v>
      </c>
    </row>
    <row r="23" spans="1:3" x14ac:dyDescent="0.2">
      <c r="A23" s="103" t="s">
        <v>11</v>
      </c>
      <c r="B23" s="3">
        <f>B14/GETPIVOTDATA("a.       Category (Banks, MFIs, SACCOs, others)",$A$1,"a.       Category (Banks, MFIs, SACCOs, others)","Bank")</f>
        <v>0.9</v>
      </c>
      <c r="C23" s="3">
        <f>C14/GETPIVOTDATA("a.       Category (Banks, MFIs, SACCOs, others)",$A$1,"a.       Category (Banks, MFIs, SACCOs, others)","Bank")</f>
        <v>0.8</v>
      </c>
    </row>
    <row r="24" spans="1:3" x14ac:dyDescent="0.2">
      <c r="A24" s="103" t="s">
        <v>12</v>
      </c>
      <c r="B24" s="3">
        <f>B15/GETPIVOTDATA("a.       Category (Banks, MFIs, SACCOs, others)",$A$1,"a.       Category (Banks, MFIs, SACCOs, others)","DFI")</f>
        <v>1</v>
      </c>
      <c r="C24" s="3">
        <f>C15/GETPIVOTDATA("a.       Category (Banks, MFIs, SACCOs, others)",$A$1,"a.       Category (Banks, MFIs, SACCOs, others)","DFI")</f>
        <v>0.5</v>
      </c>
    </row>
    <row r="25" spans="1:3" x14ac:dyDescent="0.2">
      <c r="A25" s="103" t="s">
        <v>13</v>
      </c>
      <c r="B25" s="3">
        <f>B16/GETPIVOTDATA("a.       Category (Banks, MFIs, SACCOs, others)",$A$1,"a.       Category (Banks, MFIs, SACCOs, others)","MFI")</f>
        <v>1</v>
      </c>
      <c r="C25" s="3">
        <f>C16/GETPIVOTDATA("a.       Category (Banks, MFIs, SACCOs, others)",$A$1,"a.       Category (Banks, MFIs, SACCOs, others)","MFI")</f>
        <v>0.7142857142857143</v>
      </c>
    </row>
    <row r="26" spans="1:3" x14ac:dyDescent="0.2">
      <c r="A26" s="103" t="s">
        <v>14</v>
      </c>
      <c r="B26" s="3">
        <f>B17/GETPIVOTDATA("a.       Category (Banks, MFIs, SACCOs, others)",$A$1,"a.       Category (Banks, MFIs, SACCOs, others)","SACCO")</f>
        <v>0.70588235294117652</v>
      </c>
      <c r="C26" s="3">
        <f>C17/GETPIVOTDATA("a.       Category (Banks, MFIs, SACCOs, others)",$A$1,"a.       Category (Banks, MFIs, SACCOs, others)","SACCO")</f>
        <v>0.17647058823529413</v>
      </c>
    </row>
    <row r="27" spans="1:3" x14ac:dyDescent="0.2">
      <c r="A27" s="103" t="s">
        <v>803</v>
      </c>
      <c r="B27" s="3">
        <f>B18/$B$10</f>
        <v>0.83333333333333337</v>
      </c>
      <c r="C27" s="3">
        <f>C18/$B$10</f>
        <v>0.47222222222222221</v>
      </c>
    </row>
  </sheetData>
  <mergeCells count="1">
    <mergeCell ref="B21:C21"/>
  </mergeCells>
  <pageMargins left="0.7" right="0.7" top="0.75" bottom="0.75" header="0.3" footer="0.3"/>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21BA9-760F-45D3-B565-EE65539BB6F7}">
  <dimension ref="B4:D11"/>
  <sheetViews>
    <sheetView workbookViewId="0">
      <selection activeCell="I19" sqref="I19"/>
    </sheetView>
  </sheetViews>
  <sheetFormatPr baseColWidth="10" defaultColWidth="8.83203125" defaultRowHeight="15" x14ac:dyDescent="0.2"/>
  <cols>
    <col min="2" max="2" width="44.1640625" customWidth="1"/>
    <col min="3" max="3" width="19" bestFit="1" customWidth="1"/>
    <col min="4" max="4" width="10" bestFit="1" customWidth="1"/>
  </cols>
  <sheetData>
    <row r="4" spans="2:4" x14ac:dyDescent="0.2">
      <c r="B4" s="18" t="s">
        <v>17</v>
      </c>
      <c r="C4" s="19"/>
      <c r="D4" s="10" t="s">
        <v>18</v>
      </c>
    </row>
    <row r="5" spans="2:4" x14ac:dyDescent="0.2">
      <c r="B5" s="15" t="s">
        <v>804</v>
      </c>
      <c r="C5" s="16">
        <v>1.78</v>
      </c>
      <c r="D5" s="17">
        <f>1/C5</f>
        <v>0.5617977528089888</v>
      </c>
    </row>
    <row r="6" spans="2:4" x14ac:dyDescent="0.2">
      <c r="B6" s="15" t="s">
        <v>805</v>
      </c>
      <c r="C6" s="16">
        <v>2.59</v>
      </c>
      <c r="D6" s="17">
        <f t="shared" ref="D6:D10" si="0">1/C6</f>
        <v>0.38610038610038611</v>
      </c>
    </row>
    <row r="7" spans="2:4" x14ac:dyDescent="0.2">
      <c r="B7" s="15" t="s">
        <v>806</v>
      </c>
      <c r="C7" s="16">
        <v>3.11</v>
      </c>
      <c r="D7" s="17">
        <f t="shared" si="0"/>
        <v>0.32154340836012862</v>
      </c>
    </row>
    <row r="8" spans="2:4" x14ac:dyDescent="0.2">
      <c r="B8" s="15" t="s">
        <v>807</v>
      </c>
      <c r="C8" s="16">
        <v>3.76</v>
      </c>
      <c r="D8" s="17">
        <f t="shared" si="0"/>
        <v>0.26595744680851063</v>
      </c>
    </row>
    <row r="9" spans="2:4" x14ac:dyDescent="0.2">
      <c r="B9" s="15" t="s">
        <v>808</v>
      </c>
      <c r="C9" s="16">
        <v>4.45</v>
      </c>
      <c r="D9" s="17">
        <f t="shared" si="0"/>
        <v>0.2247191011235955</v>
      </c>
    </row>
    <row r="10" spans="2:4" x14ac:dyDescent="0.2">
      <c r="B10" s="15" t="s">
        <v>809</v>
      </c>
      <c r="C10" s="16">
        <v>5.0999999999999996</v>
      </c>
      <c r="D10" s="17">
        <f t="shared" si="0"/>
        <v>0.19607843137254904</v>
      </c>
    </row>
    <row r="11" spans="2:4" x14ac:dyDescent="0.2">
      <c r="B11" s="2" t="s">
        <v>810</v>
      </c>
    </row>
  </sheetData>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63786-423F-41FF-8ABB-3C45C9684D1C}">
  <dimension ref="A1:D26"/>
  <sheetViews>
    <sheetView workbookViewId="0">
      <selection activeCell="A30" sqref="A30"/>
    </sheetView>
  </sheetViews>
  <sheetFormatPr baseColWidth="10" defaultColWidth="8.83203125" defaultRowHeight="15" x14ac:dyDescent="0.2"/>
  <cols>
    <col min="1" max="1" width="36" customWidth="1"/>
    <col min="2" max="2" width="20.5" bestFit="1" customWidth="1"/>
  </cols>
  <sheetData>
    <row r="1" spans="1:4" x14ac:dyDescent="0.2">
      <c r="A1" t="s">
        <v>1013</v>
      </c>
    </row>
    <row r="3" spans="1:4" x14ac:dyDescent="0.2">
      <c r="A3" s="104" t="s">
        <v>158</v>
      </c>
      <c r="B3" t="s">
        <v>997</v>
      </c>
    </row>
    <row r="4" spans="1:4" x14ac:dyDescent="0.2">
      <c r="A4" s="103" t="s">
        <v>164</v>
      </c>
      <c r="B4">
        <v>12</v>
      </c>
      <c r="D4" t="s">
        <v>998</v>
      </c>
    </row>
    <row r="5" spans="1:4" x14ac:dyDescent="0.2">
      <c r="A5" s="103" t="s">
        <v>355</v>
      </c>
      <c r="B5">
        <v>3</v>
      </c>
      <c r="D5" t="s">
        <v>999</v>
      </c>
    </row>
    <row r="6" spans="1:4" x14ac:dyDescent="0.2">
      <c r="A6" s="103" t="s">
        <v>176</v>
      </c>
      <c r="B6">
        <v>1</v>
      </c>
      <c r="D6" t="s">
        <v>1000</v>
      </c>
    </row>
    <row r="7" spans="1:4" x14ac:dyDescent="0.2">
      <c r="A7" s="103" t="s">
        <v>166</v>
      </c>
      <c r="B7">
        <v>6</v>
      </c>
      <c r="D7" t="s">
        <v>1005</v>
      </c>
    </row>
    <row r="8" spans="1:4" x14ac:dyDescent="0.2">
      <c r="A8" s="103" t="s">
        <v>168</v>
      </c>
      <c r="B8">
        <v>6</v>
      </c>
    </row>
    <row r="9" spans="1:4" x14ac:dyDescent="0.2">
      <c r="A9" s="103" t="s">
        <v>628</v>
      </c>
      <c r="B9">
        <v>2</v>
      </c>
    </row>
    <row r="10" spans="1:4" x14ac:dyDescent="0.2">
      <c r="A10" s="103" t="s">
        <v>159</v>
      </c>
    </row>
    <row r="11" spans="1:4" x14ac:dyDescent="0.2">
      <c r="A11" s="103" t="s">
        <v>15</v>
      </c>
      <c r="B11">
        <v>30</v>
      </c>
    </row>
    <row r="13" spans="1:4" x14ac:dyDescent="0.2">
      <c r="B13" s="82">
        <v>36</v>
      </c>
    </row>
    <row r="14" spans="1:4" x14ac:dyDescent="0.2">
      <c r="A14" s="103" t="s">
        <v>21</v>
      </c>
      <c r="B14">
        <v>3</v>
      </c>
      <c r="C14" t="s">
        <v>1010</v>
      </c>
    </row>
    <row r="15" spans="1:4" x14ac:dyDescent="0.2">
      <c r="A15" s="103" t="s">
        <v>1004</v>
      </c>
      <c r="B15">
        <v>6</v>
      </c>
      <c r="C15" t="s">
        <v>1010</v>
      </c>
    </row>
    <row r="16" spans="1:4" x14ac:dyDescent="0.2">
      <c r="A16" s="103" t="s">
        <v>1012</v>
      </c>
      <c r="B16">
        <v>5</v>
      </c>
      <c r="C16" t="s">
        <v>1010</v>
      </c>
    </row>
    <row r="18" spans="1:2" x14ac:dyDescent="0.2">
      <c r="A18" t="s">
        <v>1013</v>
      </c>
    </row>
    <row r="19" spans="1:2" x14ac:dyDescent="0.2">
      <c r="A19" t="s">
        <v>19</v>
      </c>
      <c r="B19" s="3">
        <f>GETPIVOTDATA("Type(a,b,c,d,)",$A$3,"Type(a,b,c,d,)","a")/B13</f>
        <v>0.33333333333333331</v>
      </c>
    </row>
    <row r="20" spans="1:2" x14ac:dyDescent="0.2">
      <c r="A20" t="s">
        <v>1001</v>
      </c>
      <c r="B20" s="3">
        <f>GETPIVOTDATA("Type(a,b,c,d,)",$A$3,"Type(a,b,c,d,)","a,b")/B13</f>
        <v>8.3333333333333329E-2</v>
      </c>
    </row>
    <row r="21" spans="1:2" x14ac:dyDescent="0.2">
      <c r="A21" t="s">
        <v>1002</v>
      </c>
      <c r="B21" s="3">
        <f>GETPIVOTDATA("Type(a,b,c,d,)",$A$3,"Type(a,b,c,d,)","a,d")/B13</f>
        <v>2.7777777777777776E-2</v>
      </c>
    </row>
    <row r="22" spans="1:2" x14ac:dyDescent="0.2">
      <c r="A22" t="s">
        <v>20</v>
      </c>
      <c r="B22" s="3">
        <f>GETPIVOTDATA("Type(a,b,c,d,)",$A$3,"Type(a,b,c,d,)","b")/B13</f>
        <v>0.16666666666666666</v>
      </c>
    </row>
    <row r="23" spans="1:2" x14ac:dyDescent="0.2">
      <c r="A23" t="s">
        <v>1003</v>
      </c>
      <c r="B23" s="3">
        <f>B14/B13</f>
        <v>8.3333333333333329E-2</v>
      </c>
    </row>
    <row r="24" spans="1:2" x14ac:dyDescent="0.2">
      <c r="A24" t="s">
        <v>1004</v>
      </c>
      <c r="B24" s="3">
        <f>B15/B13</f>
        <v>0.16666666666666666</v>
      </c>
    </row>
    <row r="25" spans="1:2" x14ac:dyDescent="0.2">
      <c r="A25" t="s">
        <v>1006</v>
      </c>
      <c r="B25" s="3">
        <f>B16/B13</f>
        <v>0.1388888888888889</v>
      </c>
    </row>
    <row r="26" spans="1:2" x14ac:dyDescent="0.2">
      <c r="B26" s="3"/>
    </row>
  </sheetData>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39A1C-1A80-4C61-B4E1-359F172EC50D}">
  <dimension ref="A2:G9"/>
  <sheetViews>
    <sheetView workbookViewId="0">
      <selection activeCell="L31" sqref="L31"/>
    </sheetView>
  </sheetViews>
  <sheetFormatPr baseColWidth="10" defaultColWidth="8.83203125" defaultRowHeight="15" x14ac:dyDescent="0.2"/>
  <cols>
    <col min="1" max="1" width="12" bestFit="1" customWidth="1"/>
    <col min="2" max="2" width="15.6640625" customWidth="1"/>
    <col min="3" max="3" width="18.6640625" bestFit="1" customWidth="1"/>
    <col min="4" max="4" width="22.6640625" bestFit="1" customWidth="1"/>
    <col min="5" max="5" width="19.6640625" customWidth="1"/>
    <col min="6" max="7" width="15.33203125" customWidth="1"/>
  </cols>
  <sheetData>
    <row r="2" spans="1:7" x14ac:dyDescent="0.2">
      <c r="A2" s="106" t="s">
        <v>440</v>
      </c>
      <c r="B2" s="106" t="s">
        <v>818</v>
      </c>
      <c r="C2" s="184" t="s">
        <v>819</v>
      </c>
      <c r="D2" s="184"/>
    </row>
    <row r="3" spans="1:7" ht="48" x14ac:dyDescent="0.2">
      <c r="B3" s="110" t="s">
        <v>820</v>
      </c>
      <c r="C3" s="110" t="s">
        <v>821</v>
      </c>
      <c r="D3" s="110" t="s">
        <v>822</v>
      </c>
      <c r="E3" s="110" t="s">
        <v>823</v>
      </c>
      <c r="F3" s="110" t="s">
        <v>824</v>
      </c>
      <c r="G3" s="110" t="s">
        <v>825</v>
      </c>
    </row>
    <row r="4" spans="1:7" x14ac:dyDescent="0.2">
      <c r="A4" s="111" t="s">
        <v>792</v>
      </c>
      <c r="B4" s="111" t="s">
        <v>826</v>
      </c>
      <c r="C4" s="111" t="s">
        <v>827</v>
      </c>
      <c r="D4" s="111" t="s">
        <v>828</v>
      </c>
      <c r="E4" s="111"/>
      <c r="F4" s="111"/>
      <c r="G4" s="111"/>
    </row>
    <row r="5" spans="1:7" x14ac:dyDescent="0.2">
      <c r="A5" s="112" t="s">
        <v>11</v>
      </c>
      <c r="B5" s="3">
        <v>0.17</v>
      </c>
      <c r="C5" s="3">
        <v>0.8</v>
      </c>
      <c r="D5" s="3">
        <v>0.82499999999999996</v>
      </c>
      <c r="E5" s="3">
        <f>+D5*C5</f>
        <v>0.66</v>
      </c>
      <c r="F5" s="3">
        <f>1-E5</f>
        <v>0.33999999999999997</v>
      </c>
      <c r="G5" s="3">
        <f>+F5*B5</f>
        <v>5.7799999999999997E-2</v>
      </c>
    </row>
    <row r="6" spans="1:7" x14ac:dyDescent="0.2">
      <c r="A6" s="112" t="s">
        <v>12</v>
      </c>
      <c r="B6" s="3">
        <v>0.375</v>
      </c>
      <c r="C6" s="3">
        <v>0.6</v>
      </c>
      <c r="D6" s="3">
        <v>0.2</v>
      </c>
      <c r="E6" s="3">
        <f t="shared" ref="E6:E9" si="0">+D6*C6</f>
        <v>0.12</v>
      </c>
      <c r="F6" s="3">
        <f t="shared" ref="F6:F9" si="1">1-E6</f>
        <v>0.88</v>
      </c>
      <c r="G6" s="3">
        <f t="shared" ref="G6:G9" si="2">+F6*B6</f>
        <v>0.33</v>
      </c>
    </row>
    <row r="7" spans="1:7" x14ac:dyDescent="0.2">
      <c r="A7" s="112" t="s">
        <v>13</v>
      </c>
      <c r="B7" s="3">
        <v>0.16571428571428573</v>
      </c>
      <c r="C7" s="3">
        <v>0.81428571428571428</v>
      </c>
      <c r="D7" s="3">
        <v>0.9285714285714286</v>
      </c>
      <c r="E7" s="3">
        <f t="shared" si="0"/>
        <v>0.75612244897959191</v>
      </c>
      <c r="F7" s="3">
        <f t="shared" si="1"/>
        <v>0.24387755102040809</v>
      </c>
      <c r="G7" s="3">
        <f t="shared" si="2"/>
        <v>4.0413994169096204E-2</v>
      </c>
    </row>
    <row r="8" spans="1:7" x14ac:dyDescent="0.2">
      <c r="A8" s="112" t="s">
        <v>14</v>
      </c>
      <c r="B8" s="3">
        <v>0.25821428571428573</v>
      </c>
      <c r="C8" s="3">
        <v>0.66</v>
      </c>
      <c r="D8" s="3">
        <v>0.83214285714285707</v>
      </c>
      <c r="E8" s="3">
        <f t="shared" si="0"/>
        <v>0.54921428571428565</v>
      </c>
      <c r="F8" s="3">
        <f t="shared" si="1"/>
        <v>0.45078571428571435</v>
      </c>
      <c r="G8" s="3">
        <f t="shared" si="2"/>
        <v>0.11639931122448982</v>
      </c>
    </row>
    <row r="9" spans="1:7" x14ac:dyDescent="0.2">
      <c r="A9" s="113" t="s">
        <v>648</v>
      </c>
      <c r="B9" s="114">
        <v>0.2220967741935484</v>
      </c>
      <c r="C9" s="114">
        <v>0.72499999999999998</v>
      </c>
      <c r="D9" s="114">
        <v>0.81129032258064515</v>
      </c>
      <c r="E9" s="114">
        <f t="shared" si="0"/>
        <v>0.5881854838709677</v>
      </c>
      <c r="F9" s="114">
        <f t="shared" si="1"/>
        <v>0.4118145161290323</v>
      </c>
      <c r="G9" s="114">
        <f t="shared" si="2"/>
        <v>9.1462675598335083E-2</v>
      </c>
    </row>
  </sheetData>
  <mergeCells count="1">
    <mergeCell ref="C2:D2"/>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11404-A585-403C-8CEC-D58AE9CE82CC}">
  <dimension ref="A3:E15"/>
  <sheetViews>
    <sheetView topLeftCell="A3" workbookViewId="0">
      <selection activeCell="B7" sqref="B7"/>
    </sheetView>
  </sheetViews>
  <sheetFormatPr baseColWidth="10" defaultColWidth="8.83203125" defaultRowHeight="15" x14ac:dyDescent="0.2"/>
  <cols>
    <col min="1" max="1" width="12" bestFit="1" customWidth="1"/>
    <col min="2" max="2" width="25.33203125" bestFit="1" customWidth="1"/>
    <col min="3" max="3" width="18.83203125" bestFit="1" customWidth="1"/>
    <col min="4" max="4" width="16" bestFit="1" customWidth="1"/>
    <col min="5" max="5" width="22.33203125" customWidth="1"/>
  </cols>
  <sheetData>
    <row r="3" spans="1:5" x14ac:dyDescent="0.2">
      <c r="A3" t="s">
        <v>158</v>
      </c>
      <c r="B3" t="s">
        <v>448</v>
      </c>
      <c r="C3" t="s">
        <v>442</v>
      </c>
      <c r="D3" t="s">
        <v>449</v>
      </c>
    </row>
    <row r="4" spans="1:5" x14ac:dyDescent="0.2">
      <c r="A4" s="103" t="s">
        <v>164</v>
      </c>
      <c r="B4">
        <v>20</v>
      </c>
      <c r="C4">
        <v>9.5</v>
      </c>
      <c r="D4" t="s">
        <v>6</v>
      </c>
    </row>
    <row r="5" spans="1:5" x14ac:dyDescent="0.2">
      <c r="A5" s="103" t="s">
        <v>337</v>
      </c>
      <c r="B5">
        <v>1</v>
      </c>
      <c r="C5">
        <v>5</v>
      </c>
      <c r="D5" s="152" t="s">
        <v>976</v>
      </c>
    </row>
    <row r="6" spans="1:5" x14ac:dyDescent="0.2">
      <c r="A6" s="103" t="s">
        <v>166</v>
      </c>
      <c r="B6">
        <v>2</v>
      </c>
      <c r="C6">
        <v>10.25</v>
      </c>
      <c r="D6" t="s">
        <v>451</v>
      </c>
    </row>
    <row r="7" spans="1:5" x14ac:dyDescent="0.2">
      <c r="A7" s="103" t="s">
        <v>168</v>
      </c>
      <c r="B7">
        <v>8</v>
      </c>
      <c r="C7">
        <v>14.75</v>
      </c>
      <c r="D7" t="s">
        <v>8</v>
      </c>
    </row>
    <row r="8" spans="1:5" x14ac:dyDescent="0.2">
      <c r="A8" s="103" t="s">
        <v>159</v>
      </c>
      <c r="C8">
        <v>5</v>
      </c>
    </row>
    <row r="9" spans="1:5" x14ac:dyDescent="0.2">
      <c r="A9" s="103" t="s">
        <v>15</v>
      </c>
      <c r="B9">
        <v>31</v>
      </c>
      <c r="C9">
        <v>10.689655172413794</v>
      </c>
    </row>
    <row r="12" spans="1:5" ht="16" x14ac:dyDescent="0.2">
      <c r="A12" s="71" t="s">
        <v>975</v>
      </c>
    </row>
    <row r="13" spans="1:5" ht="32" x14ac:dyDescent="0.2">
      <c r="A13" s="147" t="s">
        <v>452</v>
      </c>
      <c r="B13" s="148" t="s">
        <v>449</v>
      </c>
      <c r="C13" s="151" t="s">
        <v>6</v>
      </c>
      <c r="D13" s="151" t="s">
        <v>451</v>
      </c>
      <c r="E13" s="151" t="s">
        <v>8</v>
      </c>
    </row>
    <row r="14" spans="1:5" ht="16" x14ac:dyDescent="0.2">
      <c r="A14" s="149"/>
      <c r="B14" s="148" t="s">
        <v>207</v>
      </c>
      <c r="C14" s="115">
        <v>20</v>
      </c>
      <c r="D14" s="115">
        <v>2</v>
      </c>
      <c r="E14" s="115">
        <v>8</v>
      </c>
    </row>
    <row r="15" spans="1:5" ht="16" x14ac:dyDescent="0.2">
      <c r="A15" s="149" t="s">
        <v>453</v>
      </c>
      <c r="B15" s="148" t="s">
        <v>454</v>
      </c>
      <c r="C15" s="150">
        <v>9.5</v>
      </c>
      <c r="D15" s="150">
        <v>10.25</v>
      </c>
      <c r="E15" s="150">
        <v>14.75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CB837-599F-4642-BC8F-D8FAAE4C8F09}">
  <dimension ref="A1:E8"/>
  <sheetViews>
    <sheetView workbookViewId="0">
      <selection activeCell="C5" sqref="C5"/>
    </sheetView>
  </sheetViews>
  <sheetFormatPr baseColWidth="10" defaultColWidth="8.83203125" defaultRowHeight="15" x14ac:dyDescent="0.2"/>
  <cols>
    <col min="1" max="1" width="12" bestFit="1" customWidth="1"/>
    <col min="2" max="2" width="17.6640625" bestFit="1" customWidth="1"/>
    <col min="3" max="3" width="20.1640625" bestFit="1" customWidth="1"/>
    <col min="4" max="4" width="22" bestFit="1" customWidth="1"/>
    <col min="5" max="5" width="25.1640625" bestFit="1" customWidth="1"/>
  </cols>
  <sheetData>
    <row r="1" spans="1:5" x14ac:dyDescent="0.2">
      <c r="B1" s="35">
        <v>5</v>
      </c>
      <c r="C1" s="35">
        <v>7</v>
      </c>
      <c r="D1" s="35">
        <v>10</v>
      </c>
      <c r="E1" s="35">
        <v>14</v>
      </c>
    </row>
    <row r="2" spans="1:5" s="110" customFormat="1" ht="32" x14ac:dyDescent="0.2">
      <c r="C2" s="115" t="s">
        <v>811</v>
      </c>
      <c r="D2" s="115" t="s">
        <v>812</v>
      </c>
      <c r="E2" s="115" t="s">
        <v>813</v>
      </c>
    </row>
    <row r="3" spans="1:5" x14ac:dyDescent="0.2">
      <c r="A3" t="s">
        <v>792</v>
      </c>
      <c r="B3" t="s">
        <v>814</v>
      </c>
      <c r="C3" t="s">
        <v>815</v>
      </c>
      <c r="D3" t="s">
        <v>816</v>
      </c>
      <c r="E3" t="s">
        <v>817</v>
      </c>
    </row>
    <row r="4" spans="1:5" x14ac:dyDescent="0.2">
      <c r="A4" s="103" t="s">
        <v>11</v>
      </c>
      <c r="B4" s="102">
        <v>17</v>
      </c>
      <c r="C4" s="102">
        <v>80</v>
      </c>
      <c r="D4" s="102">
        <v>44.25</v>
      </c>
      <c r="E4" s="102">
        <v>77.5</v>
      </c>
    </row>
    <row r="5" spans="1:5" x14ac:dyDescent="0.2">
      <c r="A5" s="103" t="s">
        <v>12</v>
      </c>
      <c r="B5" s="102">
        <v>37.5</v>
      </c>
      <c r="C5" s="102">
        <v>60</v>
      </c>
      <c r="D5" s="102">
        <v>32.75</v>
      </c>
      <c r="E5" s="102">
        <v>60</v>
      </c>
    </row>
    <row r="6" spans="1:5" x14ac:dyDescent="0.2">
      <c r="A6" s="103" t="s">
        <v>13</v>
      </c>
      <c r="B6" s="102">
        <v>16.571428571428573</v>
      </c>
      <c r="C6" s="102">
        <v>81.428571428571431</v>
      </c>
      <c r="D6" s="102">
        <v>40.700000000000003</v>
      </c>
      <c r="E6" s="102">
        <v>81.428571428571431</v>
      </c>
    </row>
    <row r="7" spans="1:5" x14ac:dyDescent="0.2">
      <c r="A7" s="103" t="s">
        <v>14</v>
      </c>
      <c r="B7" s="102">
        <v>25.821428571428573</v>
      </c>
      <c r="C7" s="102">
        <v>66</v>
      </c>
      <c r="D7" s="102">
        <v>35.5</v>
      </c>
      <c r="E7" s="102">
        <v>74</v>
      </c>
    </row>
    <row r="8" spans="1:5" x14ac:dyDescent="0.2">
      <c r="A8" s="103" t="s">
        <v>648</v>
      </c>
      <c r="B8" s="102">
        <v>22.20967741935484</v>
      </c>
      <c r="C8" s="102">
        <v>72.5</v>
      </c>
      <c r="D8" s="102">
        <v>38.42</v>
      </c>
      <c r="E8" s="102">
        <v>75.625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6B5DB-DE9E-4F34-9364-9E087C5735C6}">
  <dimension ref="B4:L19"/>
  <sheetViews>
    <sheetView workbookViewId="0">
      <selection activeCell="E33" sqref="E33"/>
    </sheetView>
  </sheetViews>
  <sheetFormatPr baseColWidth="10" defaultColWidth="8.83203125" defaultRowHeight="15" customHeight="1" x14ac:dyDescent="0.2"/>
  <cols>
    <col min="2" max="2" width="14" bestFit="1" customWidth="1"/>
    <col min="3" max="3" width="17.33203125" customWidth="1"/>
    <col min="8" max="8" width="33.33203125" bestFit="1" customWidth="1"/>
    <col min="9" max="9" width="42.33203125" bestFit="1" customWidth="1"/>
    <col min="10" max="10" width="11.1640625" bestFit="1" customWidth="1"/>
    <col min="11" max="11" width="36.6640625" bestFit="1" customWidth="1"/>
    <col min="12" max="12" width="14.83203125" bestFit="1" customWidth="1"/>
  </cols>
  <sheetData>
    <row r="4" spans="2:12" x14ac:dyDescent="0.2">
      <c r="B4" s="26" t="s">
        <v>792</v>
      </c>
      <c r="C4" s="26" t="s">
        <v>798</v>
      </c>
      <c r="D4" s="10"/>
      <c r="H4" s="36" t="s">
        <v>162</v>
      </c>
      <c r="I4" s="36" t="s">
        <v>829</v>
      </c>
      <c r="J4" s="38" t="s">
        <v>163</v>
      </c>
      <c r="K4" s="10"/>
    </row>
    <row r="5" spans="2:12" x14ac:dyDescent="0.2">
      <c r="B5" s="27" t="s">
        <v>164</v>
      </c>
      <c r="C5" s="27">
        <v>14</v>
      </c>
      <c r="H5" s="27" t="s">
        <v>830</v>
      </c>
      <c r="I5" s="32">
        <v>14</v>
      </c>
      <c r="J5" s="33">
        <f>I5/$I$10</f>
        <v>0.3888888888888889</v>
      </c>
    </row>
    <row r="6" spans="2:12" x14ac:dyDescent="0.2">
      <c r="B6" s="27" t="s">
        <v>632</v>
      </c>
      <c r="C6" s="27">
        <v>1</v>
      </c>
      <c r="H6" s="27" t="s">
        <v>831</v>
      </c>
      <c r="I6" s="32">
        <v>4</v>
      </c>
      <c r="J6" s="33">
        <f t="shared" ref="J6:J9" si="0">I6/$I$10</f>
        <v>0.1111111111111111</v>
      </c>
    </row>
    <row r="7" spans="2:12" x14ac:dyDescent="0.2">
      <c r="B7" s="27" t="s">
        <v>166</v>
      </c>
      <c r="C7" s="27">
        <v>4</v>
      </c>
      <c r="H7" s="27" t="s">
        <v>832</v>
      </c>
      <c r="I7" s="32">
        <v>7</v>
      </c>
      <c r="J7" s="33">
        <f t="shared" si="0"/>
        <v>0.19444444444444445</v>
      </c>
    </row>
    <row r="8" spans="2:12" x14ac:dyDescent="0.2">
      <c r="B8" s="27" t="s">
        <v>167</v>
      </c>
      <c r="C8" s="27">
        <v>7</v>
      </c>
      <c r="H8" s="27" t="s">
        <v>833</v>
      </c>
      <c r="I8" s="32">
        <v>5</v>
      </c>
      <c r="J8" s="33">
        <f t="shared" si="0"/>
        <v>0.1388888888888889</v>
      </c>
    </row>
    <row r="9" spans="2:12" x14ac:dyDescent="0.2">
      <c r="B9" s="27" t="s">
        <v>168</v>
      </c>
      <c r="C9" s="27">
        <v>5</v>
      </c>
      <c r="H9" s="27" t="s">
        <v>834</v>
      </c>
      <c r="I9" s="32">
        <v>6</v>
      </c>
      <c r="J9" s="33">
        <f t="shared" si="0"/>
        <v>0.16666666666666666</v>
      </c>
    </row>
    <row r="10" spans="2:12" x14ac:dyDescent="0.2">
      <c r="B10" s="27" t="s">
        <v>613</v>
      </c>
      <c r="C10" s="27">
        <v>1</v>
      </c>
      <c r="H10" s="36" t="s">
        <v>648</v>
      </c>
      <c r="I10" s="37">
        <v>36</v>
      </c>
      <c r="J10" s="37"/>
    </row>
    <row r="11" spans="2:12" x14ac:dyDescent="0.2">
      <c r="B11" s="27" t="s">
        <v>159</v>
      </c>
      <c r="C11" s="27">
        <v>4</v>
      </c>
      <c r="L11" s="11"/>
    </row>
    <row r="12" spans="2:12" x14ac:dyDescent="0.2">
      <c r="B12" s="28" t="s">
        <v>648</v>
      </c>
      <c r="C12" s="28">
        <v>36</v>
      </c>
    </row>
    <row r="13" spans="2:12" x14ac:dyDescent="0.2"/>
    <row r="15" spans="2:12" x14ac:dyDescent="0.2">
      <c r="B15" s="35" t="s">
        <v>170</v>
      </c>
      <c r="C15" s="10" t="s">
        <v>835</v>
      </c>
    </row>
    <row r="16" spans="2:12" x14ac:dyDescent="0.2">
      <c r="B16" s="64" t="s">
        <v>164</v>
      </c>
      <c r="C16" s="34" t="s">
        <v>836</v>
      </c>
    </row>
    <row r="17" spans="2:3" x14ac:dyDescent="0.2">
      <c r="B17" s="64" t="s">
        <v>166</v>
      </c>
      <c r="C17" s="34" t="s">
        <v>837</v>
      </c>
    </row>
    <row r="18" spans="2:3" x14ac:dyDescent="0.2">
      <c r="B18" s="64" t="s">
        <v>167</v>
      </c>
      <c r="C18" s="34" t="s">
        <v>838</v>
      </c>
    </row>
    <row r="19" spans="2:3" x14ac:dyDescent="0.2">
      <c r="B19" s="64" t="s">
        <v>168</v>
      </c>
      <c r="C19" s="34" t="s">
        <v>839</v>
      </c>
    </row>
  </sheetData>
  <pageMargins left="0.7" right="0.7" top="0.75" bottom="0.75" header="0.3" footer="0.3"/>
  <drawing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9A888-34F4-4882-AF75-21576255AF06}">
  <dimension ref="B2:D8"/>
  <sheetViews>
    <sheetView workbookViewId="0"/>
  </sheetViews>
  <sheetFormatPr baseColWidth="10" defaultColWidth="8.83203125" defaultRowHeight="15" x14ac:dyDescent="0.2"/>
  <cols>
    <col min="2" max="2" width="47.6640625" bestFit="1" customWidth="1"/>
    <col min="3" max="3" width="12.33203125" bestFit="1" customWidth="1"/>
    <col min="4" max="4" width="9.6640625" customWidth="1"/>
  </cols>
  <sheetData>
    <row r="2" spans="2:4" x14ac:dyDescent="0.2">
      <c r="B2" s="10" t="s">
        <v>840</v>
      </c>
    </row>
    <row r="3" spans="2:4" x14ac:dyDescent="0.2">
      <c r="B3" s="27" t="s">
        <v>171</v>
      </c>
      <c r="C3" s="27" t="s">
        <v>841</v>
      </c>
      <c r="D3" t="s">
        <v>18</v>
      </c>
    </row>
    <row r="4" spans="2:4" x14ac:dyDescent="0.2">
      <c r="B4" s="27" t="s">
        <v>522</v>
      </c>
      <c r="C4" s="27">
        <v>1.67</v>
      </c>
      <c r="D4" s="33">
        <f>1/C4</f>
        <v>0.5988023952095809</v>
      </c>
    </row>
    <row r="5" spans="2:4" x14ac:dyDescent="0.2">
      <c r="B5" s="27" t="s">
        <v>521</v>
      </c>
      <c r="C5" s="27">
        <v>1.84</v>
      </c>
      <c r="D5" s="33">
        <f t="shared" ref="D5:D7" si="0">1/C5</f>
        <v>0.54347826086956519</v>
      </c>
    </row>
    <row r="6" spans="2:4" x14ac:dyDescent="0.2">
      <c r="B6" s="27" t="s">
        <v>519</v>
      </c>
      <c r="C6" s="27">
        <v>2.29</v>
      </c>
      <c r="D6" s="33">
        <f t="shared" si="0"/>
        <v>0.4366812227074236</v>
      </c>
    </row>
    <row r="7" spans="2:4" x14ac:dyDescent="0.2">
      <c r="B7" s="27" t="s">
        <v>520</v>
      </c>
      <c r="C7" s="27">
        <v>2.35</v>
      </c>
      <c r="D7" s="33">
        <f t="shared" si="0"/>
        <v>0.42553191489361702</v>
      </c>
    </row>
    <row r="8" spans="2:4" x14ac:dyDescent="0.2">
      <c r="B8" s="27" t="s">
        <v>523</v>
      </c>
      <c r="C8" s="27">
        <v>2</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68B836-906A-48D6-A06A-29953A67A1E0}">
  <dimension ref="B3:D23"/>
  <sheetViews>
    <sheetView workbookViewId="0"/>
  </sheetViews>
  <sheetFormatPr baseColWidth="10" defaultColWidth="8.83203125" defaultRowHeight="15" x14ac:dyDescent="0.2"/>
  <cols>
    <col min="2" max="2" width="43" customWidth="1"/>
    <col min="3" max="3" width="14" bestFit="1" customWidth="1"/>
    <col min="4" max="4" width="11.6640625" customWidth="1"/>
  </cols>
  <sheetData>
    <row r="3" spans="2:4" x14ac:dyDescent="0.2">
      <c r="B3" s="10" t="s">
        <v>842</v>
      </c>
    </row>
    <row r="6" spans="2:4" x14ac:dyDescent="0.2">
      <c r="B6" s="40" t="s">
        <v>843</v>
      </c>
    </row>
    <row r="7" spans="2:4" x14ac:dyDescent="0.2">
      <c r="B7" s="68" t="s">
        <v>172</v>
      </c>
      <c r="C7" s="68" t="s">
        <v>844</v>
      </c>
      <c r="D7" s="43" t="s">
        <v>18</v>
      </c>
    </row>
    <row r="8" spans="2:4" x14ac:dyDescent="0.2">
      <c r="B8" s="25" t="s">
        <v>845</v>
      </c>
      <c r="C8" s="41">
        <v>1.21</v>
      </c>
      <c r="D8" s="42">
        <f>1/C8</f>
        <v>0.82644628099173556</v>
      </c>
    </row>
    <row r="9" spans="2:4" x14ac:dyDescent="0.2">
      <c r="B9" s="25" t="s">
        <v>846</v>
      </c>
      <c r="C9" s="41">
        <v>2.12</v>
      </c>
      <c r="D9" s="42">
        <f t="shared" ref="D9:D10" si="0">1/C9</f>
        <v>0.47169811320754712</v>
      </c>
    </row>
    <row r="10" spans="2:4" x14ac:dyDescent="0.2">
      <c r="B10" s="25" t="s">
        <v>847</v>
      </c>
      <c r="C10" s="41">
        <v>2.14</v>
      </c>
      <c r="D10" s="42">
        <f t="shared" si="0"/>
        <v>0.46728971962616822</v>
      </c>
    </row>
    <row r="11" spans="2:4" x14ac:dyDescent="0.2">
      <c r="B11" s="25"/>
      <c r="C11" s="41"/>
      <c r="D11" s="42"/>
    </row>
    <row r="12" spans="2:4" x14ac:dyDescent="0.2">
      <c r="B12" s="25"/>
      <c r="C12" s="41"/>
      <c r="D12" s="42"/>
    </row>
    <row r="13" spans="2:4" x14ac:dyDescent="0.2">
      <c r="B13" s="25"/>
      <c r="C13" s="41"/>
      <c r="D13" s="42"/>
    </row>
    <row r="14" spans="2:4" x14ac:dyDescent="0.2">
      <c r="B14" s="25"/>
      <c r="C14" s="41"/>
      <c r="D14" s="42"/>
    </row>
    <row r="15" spans="2:4" x14ac:dyDescent="0.2">
      <c r="B15" s="25"/>
      <c r="C15" s="41"/>
      <c r="D15" s="42"/>
    </row>
    <row r="18" spans="2:4" x14ac:dyDescent="0.2">
      <c r="B18" s="10" t="s">
        <v>848</v>
      </c>
    </row>
    <row r="19" spans="2:4" x14ac:dyDescent="0.2">
      <c r="B19" s="68" t="s">
        <v>172</v>
      </c>
      <c r="C19" s="68" t="s">
        <v>849</v>
      </c>
      <c r="D19" s="43" t="s">
        <v>18</v>
      </c>
    </row>
    <row r="20" spans="2:4" x14ac:dyDescent="0.2">
      <c r="B20" s="25" t="s">
        <v>850</v>
      </c>
      <c r="C20" s="41">
        <v>1.57</v>
      </c>
      <c r="D20" s="42">
        <f>1/C20</f>
        <v>0.63694267515923564</v>
      </c>
    </row>
    <row r="21" spans="2:4" x14ac:dyDescent="0.2">
      <c r="B21" s="25" t="s">
        <v>851</v>
      </c>
      <c r="C21" s="41">
        <v>2</v>
      </c>
      <c r="D21" s="42">
        <f t="shared" ref="D21:D23" si="1">1/C21</f>
        <v>0.5</v>
      </c>
    </row>
    <row r="22" spans="2:4" x14ac:dyDescent="0.2">
      <c r="B22" s="25" t="s">
        <v>852</v>
      </c>
      <c r="C22" s="41">
        <v>2.21</v>
      </c>
      <c r="D22" s="42">
        <f t="shared" si="1"/>
        <v>0.45248868778280543</v>
      </c>
    </row>
    <row r="23" spans="2:4" x14ac:dyDescent="0.2">
      <c r="B23" s="25" t="s">
        <v>853</v>
      </c>
      <c r="C23" s="41">
        <v>2.2599999999999998</v>
      </c>
      <c r="D23" s="42">
        <f t="shared" si="1"/>
        <v>0.44247787610619471</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2B6C1-D4EA-4D2A-AA0A-CD53DE057AD9}">
  <dimension ref="B2:G18"/>
  <sheetViews>
    <sheetView zoomScaleNormal="100" workbookViewId="0">
      <selection activeCell="F10" sqref="F10"/>
    </sheetView>
  </sheetViews>
  <sheetFormatPr baseColWidth="10" defaultColWidth="8.83203125" defaultRowHeight="15" x14ac:dyDescent="0.2"/>
  <cols>
    <col min="2" max="2" width="11.33203125" bestFit="1" customWidth="1"/>
    <col min="3" max="3" width="36.6640625" bestFit="1" customWidth="1"/>
    <col min="5" max="5" width="11.83203125" bestFit="1" customWidth="1"/>
    <col min="6" max="6" width="9.6640625" bestFit="1" customWidth="1"/>
    <col min="7" max="7" width="11.83203125" bestFit="1" customWidth="1"/>
  </cols>
  <sheetData>
    <row r="2" spans="2:7" x14ac:dyDescent="0.2">
      <c r="B2" s="65" t="s">
        <v>173</v>
      </c>
      <c r="C2" s="24" t="s">
        <v>854</v>
      </c>
    </row>
    <row r="3" spans="2:7" ht="32" x14ac:dyDescent="0.2">
      <c r="B3" s="66" t="s">
        <v>164</v>
      </c>
      <c r="C3" s="67" t="s">
        <v>836</v>
      </c>
    </row>
    <row r="4" spans="2:7" x14ac:dyDescent="0.2">
      <c r="B4" s="66" t="s">
        <v>166</v>
      </c>
      <c r="C4" s="24" t="s">
        <v>837</v>
      </c>
    </row>
    <row r="5" spans="2:7" x14ac:dyDescent="0.2">
      <c r="B5" s="66" t="s">
        <v>167</v>
      </c>
      <c r="C5" s="24" t="s">
        <v>838</v>
      </c>
    </row>
    <row r="6" spans="2:7" x14ac:dyDescent="0.2">
      <c r="B6" s="66" t="s">
        <v>168</v>
      </c>
      <c r="C6" s="24" t="s">
        <v>839</v>
      </c>
    </row>
    <row r="7" spans="2:7" x14ac:dyDescent="0.2">
      <c r="B7" s="25" t="s">
        <v>174</v>
      </c>
    </row>
    <row r="9" spans="2:7" x14ac:dyDescent="0.2">
      <c r="B9" s="26" t="s">
        <v>792</v>
      </c>
      <c r="C9" s="26" t="s">
        <v>798</v>
      </c>
      <c r="E9" s="29" t="s">
        <v>175</v>
      </c>
      <c r="F9" s="29" t="s">
        <v>855</v>
      </c>
      <c r="G9" s="29" t="s">
        <v>856</v>
      </c>
    </row>
    <row r="10" spans="2:7" x14ac:dyDescent="0.2">
      <c r="B10" s="27" t="s">
        <v>164</v>
      </c>
      <c r="C10" s="27">
        <v>16</v>
      </c>
      <c r="E10" s="30" t="s">
        <v>857</v>
      </c>
      <c r="F10" s="31">
        <v>17</v>
      </c>
      <c r="G10" s="39">
        <f>F10/$F$16</f>
        <v>0.44736842105263158</v>
      </c>
    </row>
    <row r="11" spans="2:7" x14ac:dyDescent="0.2">
      <c r="B11" s="27" t="s">
        <v>176</v>
      </c>
      <c r="C11" s="27">
        <v>1</v>
      </c>
      <c r="E11" s="30" t="s">
        <v>177</v>
      </c>
      <c r="F11" s="31">
        <f>C12</f>
        <v>1</v>
      </c>
      <c r="G11" s="39">
        <f t="shared" ref="G11:G16" si="0">F11/$F$16</f>
        <v>2.6315789473684209E-2</v>
      </c>
    </row>
    <row r="12" spans="2:7" x14ac:dyDescent="0.2">
      <c r="B12" s="27" t="s">
        <v>166</v>
      </c>
      <c r="C12" s="27">
        <v>1</v>
      </c>
      <c r="E12" s="30" t="s">
        <v>178</v>
      </c>
      <c r="F12" s="31">
        <v>6</v>
      </c>
      <c r="G12" s="39">
        <f t="shared" si="0"/>
        <v>0.15789473684210525</v>
      </c>
    </row>
    <row r="13" spans="2:7" x14ac:dyDescent="0.2">
      <c r="B13" s="27" t="s">
        <v>167</v>
      </c>
      <c r="C13" s="27">
        <v>5</v>
      </c>
      <c r="E13" s="30" t="s">
        <v>858</v>
      </c>
      <c r="F13" s="31">
        <v>8</v>
      </c>
      <c r="G13" s="39">
        <f t="shared" si="0"/>
        <v>0.21052631578947367</v>
      </c>
    </row>
    <row r="14" spans="2:7" x14ac:dyDescent="0.2">
      <c r="B14" s="27" t="s">
        <v>179</v>
      </c>
      <c r="C14" s="27">
        <v>1</v>
      </c>
      <c r="E14" s="30" t="s">
        <v>859</v>
      </c>
      <c r="F14" s="31">
        <v>2</v>
      </c>
      <c r="G14" s="39">
        <f t="shared" si="0"/>
        <v>5.2631578947368418E-2</v>
      </c>
    </row>
    <row r="15" spans="2:7" x14ac:dyDescent="0.2">
      <c r="B15" s="27" t="s">
        <v>168</v>
      </c>
      <c r="C15" s="27">
        <v>6</v>
      </c>
      <c r="E15" s="30" t="s">
        <v>860</v>
      </c>
      <c r="F15" s="31">
        <v>4</v>
      </c>
      <c r="G15" s="39">
        <f t="shared" si="0"/>
        <v>0.10526315789473684</v>
      </c>
    </row>
    <row r="16" spans="2:7" x14ac:dyDescent="0.2">
      <c r="B16" s="27" t="s">
        <v>180</v>
      </c>
      <c r="C16" s="27">
        <v>2</v>
      </c>
      <c r="F16">
        <f>SUM(F10:F15)</f>
        <v>38</v>
      </c>
      <c r="G16" s="39">
        <f t="shared" si="0"/>
        <v>1</v>
      </c>
    </row>
    <row r="17" spans="2:3" x14ac:dyDescent="0.2">
      <c r="B17" s="27" t="s">
        <v>159</v>
      </c>
      <c r="C17" s="27">
        <v>4</v>
      </c>
    </row>
    <row r="18" spans="2:3" x14ac:dyDescent="0.2">
      <c r="B18" s="28" t="s">
        <v>648</v>
      </c>
      <c r="C18" s="28">
        <v>36</v>
      </c>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ACC73-9229-4CE3-A6AF-894307F03019}">
  <dimension ref="B3:D25"/>
  <sheetViews>
    <sheetView workbookViewId="0">
      <selection activeCell="D7" sqref="D7"/>
    </sheetView>
  </sheetViews>
  <sheetFormatPr baseColWidth="10" defaultColWidth="8.83203125" defaultRowHeight="15" x14ac:dyDescent="0.2"/>
  <cols>
    <col min="2" max="2" width="43.1640625" customWidth="1"/>
    <col min="3" max="3" width="14.1640625" bestFit="1" customWidth="1"/>
    <col min="4" max="4" width="10.1640625" bestFit="1" customWidth="1"/>
  </cols>
  <sheetData>
    <row r="3" spans="2:4" x14ac:dyDescent="0.2">
      <c r="B3" s="10" t="s">
        <v>861</v>
      </c>
    </row>
    <row r="6" spans="2:4" ht="16" x14ac:dyDescent="0.2">
      <c r="B6" s="44" t="s">
        <v>862</v>
      </c>
      <c r="C6" s="45" t="s">
        <v>863</v>
      </c>
      <c r="D6" s="43" t="s">
        <v>18</v>
      </c>
    </row>
    <row r="7" spans="2:4" ht="15.75" customHeight="1" x14ac:dyDescent="0.2">
      <c r="B7" s="32" t="s">
        <v>864</v>
      </c>
      <c r="C7" s="27">
        <v>1.17</v>
      </c>
      <c r="D7" s="33">
        <f>1/C7</f>
        <v>0.85470085470085477</v>
      </c>
    </row>
    <row r="8" spans="2:4" ht="16" x14ac:dyDescent="0.2">
      <c r="B8" s="32" t="s">
        <v>865</v>
      </c>
      <c r="C8" s="27">
        <v>2.2400000000000002</v>
      </c>
      <c r="D8" s="33">
        <f t="shared" ref="D8:D10" si="0">1/C8</f>
        <v>0.4464285714285714</v>
      </c>
    </row>
    <row r="9" spans="2:4" ht="16" x14ac:dyDescent="0.2">
      <c r="B9" s="32" t="s">
        <v>866</v>
      </c>
      <c r="C9" s="27">
        <v>2.42</v>
      </c>
      <c r="D9" s="33">
        <f t="shared" si="0"/>
        <v>0.41322314049586778</v>
      </c>
    </row>
    <row r="10" spans="2:4" ht="16" x14ac:dyDescent="0.2">
      <c r="B10" s="32" t="s">
        <v>867</v>
      </c>
      <c r="C10" s="27">
        <v>1.71</v>
      </c>
      <c r="D10" s="33">
        <f t="shared" si="0"/>
        <v>0.58479532163742687</v>
      </c>
    </row>
    <row r="20" spans="2:4" ht="16" x14ac:dyDescent="0.2">
      <c r="B20" s="44" t="s">
        <v>868</v>
      </c>
      <c r="C20" s="45" t="s">
        <v>863</v>
      </c>
      <c r="D20" s="43" t="s">
        <v>18</v>
      </c>
    </row>
    <row r="21" spans="2:4" ht="16" x14ac:dyDescent="0.2">
      <c r="B21" s="32" t="s">
        <v>869</v>
      </c>
      <c r="C21" s="27">
        <v>1.61</v>
      </c>
      <c r="D21" s="33">
        <f>1/C21</f>
        <v>0.6211180124223602</v>
      </c>
    </row>
    <row r="22" spans="2:4" ht="16" x14ac:dyDescent="0.2">
      <c r="B22" s="32" t="s">
        <v>870</v>
      </c>
      <c r="C22" s="27">
        <v>2.31</v>
      </c>
      <c r="D22" s="33">
        <f t="shared" ref="D22:D25" si="1">1/C22</f>
        <v>0.4329004329004329</v>
      </c>
    </row>
    <row r="23" spans="2:4" ht="16" x14ac:dyDescent="0.2">
      <c r="B23" s="32" t="s">
        <v>871</v>
      </c>
      <c r="C23" s="27">
        <v>2.5499999999999998</v>
      </c>
      <c r="D23" s="33">
        <f t="shared" si="1"/>
        <v>0.39215686274509809</v>
      </c>
    </row>
    <row r="24" spans="2:4" ht="16" x14ac:dyDescent="0.2">
      <c r="B24" s="32" t="s">
        <v>872</v>
      </c>
      <c r="C24" s="27">
        <v>2.59</v>
      </c>
      <c r="D24" s="33">
        <f t="shared" si="1"/>
        <v>0.38610038610038611</v>
      </c>
    </row>
    <row r="25" spans="2:4" ht="16" x14ac:dyDescent="0.2">
      <c r="B25" s="32" t="s">
        <v>873</v>
      </c>
      <c r="C25" s="27">
        <v>2.67</v>
      </c>
      <c r="D25" s="33">
        <f t="shared" si="1"/>
        <v>0.37453183520599254</v>
      </c>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BF522-5991-4B6D-9848-2DDFEFB6076F}">
  <dimension ref="A1:D24"/>
  <sheetViews>
    <sheetView workbookViewId="0">
      <selection activeCell="B19" sqref="B19:B24"/>
    </sheetView>
  </sheetViews>
  <sheetFormatPr baseColWidth="10" defaultColWidth="8.83203125" defaultRowHeight="15" x14ac:dyDescent="0.2"/>
  <cols>
    <col min="1" max="1" width="34.1640625" customWidth="1"/>
    <col min="2" max="2" width="32" bestFit="1" customWidth="1"/>
    <col min="3" max="3" width="18.83203125" bestFit="1" customWidth="1"/>
  </cols>
  <sheetData>
    <row r="1" spans="1:4" x14ac:dyDescent="0.2">
      <c r="A1" t="s">
        <v>888</v>
      </c>
    </row>
    <row r="3" spans="1:4" x14ac:dyDescent="0.2">
      <c r="A3" t="s">
        <v>158</v>
      </c>
      <c r="B3" t="s">
        <v>886</v>
      </c>
      <c r="C3" t="s">
        <v>442</v>
      </c>
    </row>
    <row r="4" spans="1:4" x14ac:dyDescent="0.2">
      <c r="A4" s="103" t="s">
        <v>164</v>
      </c>
      <c r="B4">
        <v>10</v>
      </c>
      <c r="C4">
        <v>13.85</v>
      </c>
      <c r="D4" t="s">
        <v>457</v>
      </c>
    </row>
    <row r="5" spans="1:4" x14ac:dyDescent="0.2">
      <c r="A5" s="129" t="s">
        <v>353</v>
      </c>
      <c r="B5" s="82">
        <v>4</v>
      </c>
      <c r="C5" s="82">
        <v>5.625</v>
      </c>
      <c r="D5" t="s">
        <v>874</v>
      </c>
    </row>
    <row r="6" spans="1:4" x14ac:dyDescent="0.2">
      <c r="A6" s="129" t="s">
        <v>385</v>
      </c>
      <c r="B6" s="82">
        <v>2</v>
      </c>
      <c r="C6" s="82">
        <v>5</v>
      </c>
      <c r="D6" t="s">
        <v>876</v>
      </c>
    </row>
    <row r="7" spans="1:4" x14ac:dyDescent="0.2">
      <c r="A7" s="129" t="s">
        <v>355</v>
      </c>
      <c r="B7" s="82">
        <v>2</v>
      </c>
      <c r="C7" s="82">
        <v>10.25</v>
      </c>
      <c r="D7" t="s">
        <v>874</v>
      </c>
    </row>
    <row r="8" spans="1:4" x14ac:dyDescent="0.2">
      <c r="A8" s="129" t="s">
        <v>392</v>
      </c>
      <c r="B8" s="82">
        <v>5</v>
      </c>
      <c r="C8" s="82">
        <v>11.1</v>
      </c>
      <c r="D8" t="s">
        <v>876</v>
      </c>
    </row>
    <row r="9" spans="1:4" x14ac:dyDescent="0.2">
      <c r="A9" s="133" t="s">
        <v>362</v>
      </c>
      <c r="B9" s="134">
        <v>2</v>
      </c>
      <c r="C9" s="134">
        <v>5</v>
      </c>
      <c r="D9" t="s">
        <v>877</v>
      </c>
    </row>
    <row r="10" spans="1:4" x14ac:dyDescent="0.2">
      <c r="A10" s="133" t="s">
        <v>382</v>
      </c>
      <c r="B10" s="134">
        <v>1</v>
      </c>
      <c r="C10" s="134">
        <v>5</v>
      </c>
      <c r="D10" t="s">
        <v>889</v>
      </c>
    </row>
    <row r="11" spans="1:4" x14ac:dyDescent="0.2">
      <c r="A11" s="103" t="s">
        <v>166</v>
      </c>
      <c r="B11">
        <v>1</v>
      </c>
      <c r="C11">
        <v>35.5</v>
      </c>
      <c r="D11" t="s">
        <v>890</v>
      </c>
    </row>
    <row r="12" spans="1:4" x14ac:dyDescent="0.2">
      <c r="A12" s="103" t="s">
        <v>168</v>
      </c>
      <c r="B12">
        <v>2</v>
      </c>
      <c r="C12">
        <v>6.25</v>
      </c>
      <c r="D12" t="s">
        <v>875</v>
      </c>
    </row>
    <row r="13" spans="1:4" x14ac:dyDescent="0.2">
      <c r="A13" s="103" t="s">
        <v>15</v>
      </c>
      <c r="B13">
        <v>29</v>
      </c>
      <c r="C13">
        <v>10.689655172413794</v>
      </c>
    </row>
    <row r="18" spans="1:3" ht="17" thickBot="1" x14ac:dyDescent="0.25">
      <c r="A18" s="132" t="s">
        <v>879</v>
      </c>
      <c r="B18" s="132" t="s">
        <v>207</v>
      </c>
      <c r="C18" s="132" t="s">
        <v>880</v>
      </c>
    </row>
    <row r="19" spans="1:3" x14ac:dyDescent="0.2">
      <c r="A19" t="str">
        <f>D11</f>
        <v>Only additional credit</v>
      </c>
      <c r="B19">
        <f>GETPIVOTDATA("Count of Institution (abbreviated name)",$A$3,"           Actions (a, b, c, d)","b")</f>
        <v>1</v>
      </c>
      <c r="C19" s="11">
        <f>GETPIVOTDATA("Average of Re-write off",$A$3,"           Actions (a, b, c, d)","b")</f>
        <v>35.5</v>
      </c>
    </row>
    <row r="20" spans="1:3" x14ac:dyDescent="0.2">
      <c r="A20" t="str">
        <f>D4</f>
        <v>Only forbearance</v>
      </c>
      <c r="B20">
        <f>GETPIVOTDATA("Count of Institution (abbreviated name)",$A$3,"           Actions (a, b, c, d)","a")</f>
        <v>10</v>
      </c>
      <c r="C20" s="11">
        <f>GETPIVOTDATA("Average of Re-write off",$A$3,"           Actions (a, b, c, d)","a")</f>
        <v>13.85</v>
      </c>
    </row>
    <row r="21" spans="1:3" x14ac:dyDescent="0.2">
      <c r="A21" s="82" t="str">
        <f>D5</f>
        <v>Forbearance and additional credit</v>
      </c>
      <c r="B21" s="82">
        <f>SUM(B5:B8)</f>
        <v>13</v>
      </c>
      <c r="C21" s="130">
        <f>AVERAGE(C5:C8)</f>
        <v>7.9937500000000004</v>
      </c>
    </row>
    <row r="22" spans="1:3" x14ac:dyDescent="0.2">
      <c r="A22" t="s">
        <v>875</v>
      </c>
      <c r="B22">
        <f>GETPIVOTDATA("Count of Institution (abbreviated name)",$A$3,"           Actions (a, b, c, d)","d")</f>
        <v>2</v>
      </c>
      <c r="C22" s="11">
        <f>GETPIVOTDATA("Average of Re-write off",$A$3,"           Actions (a, b, c, d)","d")</f>
        <v>6.25</v>
      </c>
    </row>
    <row r="23" spans="1:3" x14ac:dyDescent="0.2">
      <c r="A23" s="134" t="s">
        <v>878</v>
      </c>
      <c r="B23" s="134">
        <f>SUM(B9:B10)</f>
        <v>3</v>
      </c>
      <c r="C23" s="134">
        <f>AVERAGE(C9:C10)</f>
        <v>5</v>
      </c>
    </row>
    <row r="24" spans="1:3" ht="16" x14ac:dyDescent="0.2">
      <c r="A24" s="131" t="s">
        <v>210</v>
      </c>
      <c r="B24">
        <f>SUM(B19:B23)</f>
        <v>29</v>
      </c>
      <c r="C24" s="11">
        <f>AVERAGE(C19:C23)</f>
        <v>13.71875</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F3608-7946-4FF0-BF5A-3D1A04620220}">
  <dimension ref="A2:G27"/>
  <sheetViews>
    <sheetView topLeftCell="A12" workbookViewId="0">
      <selection activeCell="G23" sqref="G23"/>
    </sheetView>
  </sheetViews>
  <sheetFormatPr baseColWidth="10" defaultColWidth="8.83203125" defaultRowHeight="15" x14ac:dyDescent="0.2"/>
  <cols>
    <col min="1" max="1" width="12" bestFit="1" customWidth="1"/>
    <col min="2" max="2" width="32" bestFit="1" customWidth="1"/>
    <col min="3" max="3" width="16.5" bestFit="1" customWidth="1"/>
    <col min="4" max="4" width="23.33203125" customWidth="1"/>
    <col min="5" max="5" width="34.5" bestFit="1" customWidth="1"/>
  </cols>
  <sheetData>
    <row r="2" spans="1:5" x14ac:dyDescent="0.2">
      <c r="B2" t="s">
        <v>990</v>
      </c>
    </row>
    <row r="3" spans="1:5" x14ac:dyDescent="0.2">
      <c r="A3" t="s">
        <v>158</v>
      </c>
      <c r="B3" t="s">
        <v>886</v>
      </c>
      <c r="C3" s="109" t="s">
        <v>983</v>
      </c>
      <c r="D3" s="109" t="s">
        <v>442</v>
      </c>
      <c r="E3" s="109" t="s">
        <v>887</v>
      </c>
    </row>
    <row r="4" spans="1:5" x14ac:dyDescent="0.2">
      <c r="A4" s="103" t="s">
        <v>11</v>
      </c>
      <c r="B4">
        <v>8</v>
      </c>
      <c r="C4" s="109">
        <v>17</v>
      </c>
      <c r="D4" s="109">
        <v>12.25</v>
      </c>
      <c r="E4" s="109">
        <v>0.9140625</v>
      </c>
    </row>
    <row r="5" spans="1:5" x14ac:dyDescent="0.2">
      <c r="A5" s="103" t="s">
        <v>12</v>
      </c>
      <c r="B5">
        <v>2</v>
      </c>
      <c r="C5" s="109">
        <v>37.5</v>
      </c>
      <c r="D5" s="109">
        <v>35.5</v>
      </c>
      <c r="E5" s="109">
        <v>11.981249999999999</v>
      </c>
    </row>
    <row r="6" spans="1:5" x14ac:dyDescent="0.2">
      <c r="A6" s="103" t="s">
        <v>13</v>
      </c>
      <c r="B6">
        <v>6</v>
      </c>
      <c r="C6" s="109">
        <v>18</v>
      </c>
      <c r="D6" s="109">
        <v>5</v>
      </c>
      <c r="E6" s="109">
        <v>1.375</v>
      </c>
    </row>
    <row r="7" spans="1:5" x14ac:dyDescent="0.2">
      <c r="A7" s="103" t="s">
        <v>393</v>
      </c>
      <c r="B7">
        <v>13</v>
      </c>
      <c r="C7" s="109">
        <v>25.884615384615383</v>
      </c>
      <c r="D7" s="109">
        <v>8.5384615384615383</v>
      </c>
      <c r="E7" s="109">
        <v>2.2153846153846155</v>
      </c>
    </row>
    <row r="8" spans="1:5" x14ac:dyDescent="0.2">
      <c r="A8" s="103" t="s">
        <v>15</v>
      </c>
      <c r="B8">
        <v>29</v>
      </c>
      <c r="C8" s="109">
        <v>22.603448275862068</v>
      </c>
      <c r="D8" s="109">
        <v>10.689655172413794</v>
      </c>
      <c r="E8" s="109">
        <v>2.3560344827586208</v>
      </c>
    </row>
    <row r="12" spans="1:5" ht="48" x14ac:dyDescent="0.2">
      <c r="B12" t="s">
        <v>988</v>
      </c>
      <c r="D12" s="56" t="s">
        <v>986</v>
      </c>
      <c r="E12" s="56" t="s">
        <v>989</v>
      </c>
    </row>
    <row r="13" spans="1:5" ht="16" thickBot="1" x14ac:dyDescent="0.25">
      <c r="B13" s="128" t="s">
        <v>206</v>
      </c>
      <c r="C13" s="128" t="s">
        <v>207</v>
      </c>
      <c r="D13" s="128" t="s">
        <v>208</v>
      </c>
      <c r="E13" s="128" t="s">
        <v>209</v>
      </c>
    </row>
    <row r="14" spans="1:5" x14ac:dyDescent="0.2">
      <c r="B14" s="127" t="s">
        <v>11</v>
      </c>
      <c r="C14" s="126">
        <f>GETPIVOTDATA("CountofInstitution(abbreviatedname)",'Table 4(1)'!$A$3,"a.       Category (Banks, MFIs, SACCOs, others)","Bank")</f>
        <v>10</v>
      </c>
      <c r="D14" s="160">
        <f>GETPIVOTDATA("Averageofb.     Sizeoftheoutstandingloanportfolio(USD)",'Table 4(2)'!$A$21,"a.       Category (Banks, MFIs, SACCOs, others)","Bank")/1000000</f>
        <v>531.72052778893328</v>
      </c>
      <c r="E14" s="163">
        <f>GETPIVOTDATA("AverageofRe-Shareofloan",'Table 4(2)'!$A$21,"a.       Category (Banks, MFIs, SACCOs, others)","Bank")</f>
        <v>9.6999999999999993</v>
      </c>
    </row>
    <row r="15" spans="1:5" x14ac:dyDescent="0.2">
      <c r="B15" s="127" t="s">
        <v>12</v>
      </c>
      <c r="C15" s="126">
        <f>GETPIVOTDATA("CountofInstitution(abbreviatedname)",'Table 4(1)'!$A$3,"a.       Category (Banks, MFIs, SACCOs, others)","DFI")</f>
        <v>2</v>
      </c>
      <c r="D15" s="160">
        <f>GETPIVOTDATA("Averageofb.     Sizeoftheoutstandingloanportfolio(USD)",'Table 4(2)'!$A$21,"a.       Category (Banks, MFIs, SACCOs, others)","DFI")/1000000</f>
        <v>60.852713000000001</v>
      </c>
      <c r="E15" s="163">
        <f>GETPIVOTDATA("AverageofRe-Shareofloan",'Table 4(2)'!$A$21,"a.       Category (Banks, MFIs, SACCOs, others)","DFI")</f>
        <v>33.75</v>
      </c>
    </row>
    <row r="16" spans="1:5" x14ac:dyDescent="0.2">
      <c r="B16" s="127" t="s">
        <v>13</v>
      </c>
      <c r="C16" s="126">
        <f>GETPIVOTDATA("CountofInstitution(abbreviatedname)",'Table 4(1)'!$A$3,"a.       Category (Banks, MFIs, SACCOs, others)","MFI")</f>
        <v>7</v>
      </c>
      <c r="D16" s="160">
        <f>GETPIVOTDATA("Averageofb.     Sizeoftheoutstandingloanportfolio(USD)",'Table 4(2)'!$A$21,"a.       Category (Banks, MFIs, SACCOs, others)","MFI")/1000000</f>
        <v>44.598721482857144</v>
      </c>
      <c r="E16" s="163">
        <f>GETPIVOTDATA("AverageofRe-Shareofloan",'Table 4(2)'!$A$21,"a.       Category (Banks, MFIs, SACCOs, others)","MFI")</f>
        <v>29.285714285714285</v>
      </c>
    </row>
    <row r="17" spans="2:7" ht="16" thickBot="1" x14ac:dyDescent="0.25">
      <c r="B17" s="127" t="s">
        <v>14</v>
      </c>
      <c r="C17" s="126">
        <f>GETPIVOTDATA("CountofInstitution(abbreviatedname)",'Table 4(1)'!$A$3,"a.       Category (Banks, MFIs, SACCOs, others)","SACCO")</f>
        <v>17</v>
      </c>
      <c r="D17" s="160">
        <f>GETPIVOTDATA("Averageofb.     Sizeoftheoutstandingloanportfolio(USD)",'Table 4(2)'!$A$21,"a.       Category (Banks, MFIs, SACCOs, others)","SACCO")/1000000</f>
        <v>36.869718873941174</v>
      </c>
      <c r="E17" s="163">
        <f>GETPIVOTDATA("AverageofRe-Shareofloan",'Table 4(2)'!$A$21,"a.       Category (Banks, MFIs, SACCOs, others)","SACCO")</f>
        <v>30.625</v>
      </c>
    </row>
    <row r="18" spans="2:7" x14ac:dyDescent="0.2">
      <c r="B18" s="125" t="s">
        <v>210</v>
      </c>
      <c r="C18" s="125">
        <f>SUM(C14:C17)</f>
        <v>36</v>
      </c>
      <c r="D18" s="161">
        <f>GETPIVOTDATA("Averageofb.     Sizeoftheoutstandingloanportfolio(USD)",'Table 4(2)'!$A$21)/1000000</f>
        <v>167.03332706678285</v>
      </c>
      <c r="E18" s="162">
        <f>GETPIVOTDATA("AverageofRe-Shareofloan",'Table 4(2)'!$A$21)</f>
        <v>24.557142857142857</v>
      </c>
    </row>
    <row r="21" spans="2:7" ht="16" thickBot="1" x14ac:dyDescent="0.25">
      <c r="B21" t="s">
        <v>977</v>
      </c>
    </row>
    <row r="22" spans="2:7" ht="105" x14ac:dyDescent="0.2">
      <c r="B22" s="168" t="s">
        <v>16</v>
      </c>
      <c r="C22" s="169" t="s">
        <v>215</v>
      </c>
      <c r="D22" s="169" t="s">
        <v>216</v>
      </c>
      <c r="E22" s="169" t="s">
        <v>217</v>
      </c>
      <c r="F22" s="169" t="s">
        <v>218</v>
      </c>
      <c r="G22" s="169" t="s">
        <v>984</v>
      </c>
    </row>
    <row r="23" spans="2:7" x14ac:dyDescent="0.2">
      <c r="B23" s="174" t="s">
        <v>11</v>
      </c>
      <c r="C23" s="175">
        <v>8</v>
      </c>
      <c r="D23" s="164">
        <v>0.17</v>
      </c>
      <c r="E23" s="165">
        <v>0.123</v>
      </c>
      <c r="F23" s="165">
        <v>8.9999999999999993E-3</v>
      </c>
      <c r="G23" s="158">
        <f>D14*F23</f>
        <v>4.785484750100399</v>
      </c>
    </row>
    <row r="24" spans="2:7" x14ac:dyDescent="0.2">
      <c r="B24" s="174" t="s">
        <v>12</v>
      </c>
      <c r="C24" s="175">
        <v>2</v>
      </c>
      <c r="D24" s="164">
        <v>0.375</v>
      </c>
      <c r="E24" s="165">
        <v>0.35499999999999998</v>
      </c>
      <c r="F24" s="165">
        <v>0.12</v>
      </c>
      <c r="G24" s="158">
        <f t="shared" ref="G24:G26" si="0">D15*F24</f>
        <v>7.3023255599999999</v>
      </c>
    </row>
    <row r="25" spans="2:7" x14ac:dyDescent="0.2">
      <c r="B25" s="174" t="s">
        <v>13</v>
      </c>
      <c r="C25" s="175">
        <v>6</v>
      </c>
      <c r="D25" s="164">
        <v>0.16600000000000001</v>
      </c>
      <c r="E25" s="165">
        <v>0.05</v>
      </c>
      <c r="F25" s="165">
        <v>1.4E-2</v>
      </c>
      <c r="G25" s="158">
        <f t="shared" si="0"/>
        <v>0.62438210076</v>
      </c>
    </row>
    <row r="26" spans="2:7" x14ac:dyDescent="0.2">
      <c r="B26" s="174" t="s">
        <v>14</v>
      </c>
      <c r="C26" s="175">
        <v>13</v>
      </c>
      <c r="D26" s="164">
        <v>0.25800000000000001</v>
      </c>
      <c r="E26" s="165">
        <v>8.5000000000000006E-2</v>
      </c>
      <c r="F26" s="165">
        <v>2.1999999999999999E-2</v>
      </c>
      <c r="G26" s="158">
        <f t="shared" si="0"/>
        <v>0.8111338152267058</v>
      </c>
    </row>
    <row r="27" spans="2:7" ht="16" thickBot="1" x14ac:dyDescent="0.25">
      <c r="B27" s="155" t="s">
        <v>210</v>
      </c>
      <c r="C27" s="170">
        <f>SUM(C23:C26)</f>
        <v>29</v>
      </c>
      <c r="D27" s="171">
        <v>0.222</v>
      </c>
      <c r="E27" s="172">
        <v>0.107</v>
      </c>
      <c r="F27" s="172">
        <v>2.4E-2</v>
      </c>
      <c r="G27" s="173">
        <f>D18*F27</f>
        <v>4.0087998496027888</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B5D04-35C1-4C9C-B3E7-E5555ECBC4B5}">
  <dimension ref="B1:G19"/>
  <sheetViews>
    <sheetView zoomScale="77" zoomScaleNormal="77" workbookViewId="0">
      <selection activeCell="G14" sqref="G14"/>
    </sheetView>
  </sheetViews>
  <sheetFormatPr baseColWidth="10" defaultColWidth="8.83203125" defaultRowHeight="15" x14ac:dyDescent="0.2"/>
  <cols>
    <col min="2" max="2" width="16.6640625" customWidth="1"/>
    <col min="3" max="3" width="21.6640625" customWidth="1"/>
    <col min="4" max="4" width="44.1640625" bestFit="1" customWidth="1"/>
    <col min="5" max="5" width="35.33203125" customWidth="1"/>
    <col min="6" max="6" width="29.1640625" bestFit="1" customWidth="1"/>
    <col min="7" max="7" width="17.1640625" customWidth="1"/>
  </cols>
  <sheetData>
    <row r="1" spans="2:7" ht="29" customHeight="1" x14ac:dyDescent="0.2">
      <c r="B1" t="s">
        <v>985</v>
      </c>
      <c r="D1" s="56" t="s">
        <v>986</v>
      </c>
      <c r="E1" t="s">
        <v>987</v>
      </c>
    </row>
    <row r="2" spans="2:7" ht="16" thickBot="1" x14ac:dyDescent="0.25">
      <c r="B2" s="128" t="s">
        <v>206</v>
      </c>
      <c r="C2" s="128" t="s">
        <v>207</v>
      </c>
      <c r="D2" s="128" t="s">
        <v>208</v>
      </c>
      <c r="E2" s="128" t="s">
        <v>209</v>
      </c>
    </row>
    <row r="3" spans="2:7" x14ac:dyDescent="0.2">
      <c r="B3" s="127" t="s">
        <v>11</v>
      </c>
      <c r="C3" s="126">
        <f>GETPIVOTDATA("CountofInstitution(abbreviatedname)",'Table 4(1)'!$A$3,"a.       Category (Banks, MFIs, SACCOs, others)","Bank")</f>
        <v>10</v>
      </c>
      <c r="D3" s="160">
        <f>GETPIVOTDATA("Averageofb.     Sizeoftheoutstandingloanportfolio(USD)",'Table 4(2)'!$A$21,"a.       Category (Banks, MFIs, SACCOs, others)","Bank")/1000000</f>
        <v>531.72052778893328</v>
      </c>
      <c r="E3" s="163">
        <f>GETPIVOTDATA("AverageofRe-Shareofloan",'Table 4(2)'!$A$21,"a.       Category (Banks, MFIs, SACCOs, others)","Bank")</f>
        <v>9.6999999999999993</v>
      </c>
    </row>
    <row r="4" spans="2:7" x14ac:dyDescent="0.2">
      <c r="B4" s="127" t="s">
        <v>12</v>
      </c>
      <c r="C4" s="126">
        <f>GETPIVOTDATA("CountofInstitution(abbreviatedname)",'Table 4(1)'!$A$3,"a.       Category (Banks, MFIs, SACCOs, others)","DFI")</f>
        <v>2</v>
      </c>
      <c r="D4" s="160">
        <f>GETPIVOTDATA("Averageofb.     Sizeoftheoutstandingloanportfolio(USD)",'Table 4(2)'!$A$21,"a.       Category (Banks, MFIs, SACCOs, others)","DFI")/1000000</f>
        <v>60.852713000000001</v>
      </c>
      <c r="E4" s="163">
        <f>GETPIVOTDATA("AverageofRe-Shareofloan",'Table 4(2)'!$A$21,"a.       Category (Banks, MFIs, SACCOs, others)","DFI")</f>
        <v>33.75</v>
      </c>
    </row>
    <row r="5" spans="2:7" x14ac:dyDescent="0.2">
      <c r="B5" s="127" t="s">
        <v>13</v>
      </c>
      <c r="C5" s="126">
        <f>GETPIVOTDATA("CountofInstitution(abbreviatedname)",'Table 4(1)'!$A$3,"a.       Category (Banks, MFIs, SACCOs, others)","MFI")</f>
        <v>7</v>
      </c>
      <c r="D5" s="160">
        <f>GETPIVOTDATA("Averageofb.     Sizeoftheoutstandingloanportfolio(USD)",'Table 4(2)'!$A$21,"a.       Category (Banks, MFIs, SACCOs, others)","MFI")/1000000</f>
        <v>44.598721482857144</v>
      </c>
      <c r="E5" s="163">
        <f>GETPIVOTDATA("AverageofRe-Shareofloan",'Table 4(2)'!$A$21,"a.       Category (Banks, MFIs, SACCOs, others)","MFI")</f>
        <v>29.285714285714285</v>
      </c>
    </row>
    <row r="6" spans="2:7" ht="16" thickBot="1" x14ac:dyDescent="0.25">
      <c r="B6" s="127" t="s">
        <v>14</v>
      </c>
      <c r="C6" s="126">
        <f>GETPIVOTDATA("CountofInstitution(abbreviatedname)",'Table 4(1)'!$A$3,"a.       Category (Banks, MFIs, SACCOs, others)","SACCO")</f>
        <v>17</v>
      </c>
      <c r="D6" s="160">
        <f>GETPIVOTDATA("Averageofb.     Sizeoftheoutstandingloanportfolio(USD)",'Table 4(2)'!$A$21,"a.       Category (Banks, MFIs, SACCOs, others)","SACCO")/1000000</f>
        <v>36.869718873941174</v>
      </c>
      <c r="E6" s="163">
        <f>GETPIVOTDATA("AverageofRe-Shareofloan",'Table 4(2)'!$A$21,"a.       Category (Banks, MFIs, SACCOs, others)","SACCO")</f>
        <v>30.625</v>
      </c>
    </row>
    <row r="7" spans="2:7" x14ac:dyDescent="0.2">
      <c r="B7" s="125" t="s">
        <v>210</v>
      </c>
      <c r="C7" s="125">
        <f>SUM(C3:C6)</f>
        <v>36</v>
      </c>
      <c r="D7" s="161">
        <f>GETPIVOTDATA("Averageofb.     Sizeoftheoutstandingloanportfolio(USD)",'Table 4(2)'!$A$21)/1000000</f>
        <v>167.03332706678285</v>
      </c>
      <c r="E7" s="162">
        <f>GETPIVOTDATA("AverageofRe-Shareofloan",'Table 4(2)'!$A$21)</f>
        <v>24.557142857142857</v>
      </c>
    </row>
    <row r="12" spans="2:7" ht="16" thickBot="1" x14ac:dyDescent="0.25">
      <c r="B12" t="s">
        <v>977</v>
      </c>
    </row>
    <row r="13" spans="2:7" ht="46" thickBot="1" x14ac:dyDescent="0.25">
      <c r="B13" s="153" t="s">
        <v>16</v>
      </c>
      <c r="C13" s="156" t="s">
        <v>215</v>
      </c>
      <c r="D13" s="156" t="s">
        <v>216</v>
      </c>
      <c r="E13" s="156" t="s">
        <v>217</v>
      </c>
      <c r="F13" s="156" t="s">
        <v>218</v>
      </c>
      <c r="G13" s="156" t="s">
        <v>984</v>
      </c>
    </row>
    <row r="14" spans="2:7" ht="16" thickBot="1" x14ac:dyDescent="0.25">
      <c r="B14" s="154" t="s">
        <v>11</v>
      </c>
      <c r="C14" s="157">
        <v>10</v>
      </c>
      <c r="D14" s="164">
        <v>0.17</v>
      </c>
      <c r="E14" s="165">
        <v>0.123</v>
      </c>
      <c r="F14" s="165">
        <v>8.9999999999999993E-3</v>
      </c>
      <c r="G14" s="158">
        <f>F14*D3</f>
        <v>4.785484750100399</v>
      </c>
    </row>
    <row r="15" spans="2:7" ht="16" thickBot="1" x14ac:dyDescent="0.25">
      <c r="B15" s="154" t="s">
        <v>12</v>
      </c>
      <c r="C15" s="157">
        <v>2</v>
      </c>
      <c r="D15" s="164">
        <v>0.375</v>
      </c>
      <c r="E15" s="165">
        <v>0.35499999999999998</v>
      </c>
      <c r="F15" s="165">
        <v>0.12</v>
      </c>
      <c r="G15" s="158">
        <f t="shared" ref="G15:G18" si="0">F15*D4</f>
        <v>7.3023255599999999</v>
      </c>
    </row>
    <row r="16" spans="2:7" ht="16" thickBot="1" x14ac:dyDescent="0.25">
      <c r="B16" s="154" t="s">
        <v>13</v>
      </c>
      <c r="C16" s="157">
        <v>7</v>
      </c>
      <c r="D16" s="164">
        <v>0.16600000000000001</v>
      </c>
      <c r="E16" s="165">
        <v>0.05</v>
      </c>
      <c r="F16" s="165">
        <v>1.4E-2</v>
      </c>
      <c r="G16" s="158">
        <f t="shared" si="0"/>
        <v>0.62438210076</v>
      </c>
    </row>
    <row r="17" spans="2:7" ht="16" thickBot="1" x14ac:dyDescent="0.25">
      <c r="B17" s="154" t="s">
        <v>14</v>
      </c>
      <c r="C17" s="157">
        <v>17</v>
      </c>
      <c r="D17" s="164">
        <v>0.25800000000000001</v>
      </c>
      <c r="E17" s="165">
        <v>8.5000000000000006E-2</v>
      </c>
      <c r="F17" s="165">
        <v>2.1999999999999999E-2</v>
      </c>
      <c r="G17" s="158">
        <f t="shared" si="0"/>
        <v>0.8111338152267058</v>
      </c>
    </row>
    <row r="18" spans="2:7" ht="16" thickBot="1" x14ac:dyDescent="0.25">
      <c r="B18" s="155" t="s">
        <v>210</v>
      </c>
      <c r="C18" s="159">
        <v>36</v>
      </c>
      <c r="D18" s="167">
        <v>0.222</v>
      </c>
      <c r="E18" s="166">
        <v>0.107</v>
      </c>
      <c r="F18" s="166">
        <v>2.4E-2</v>
      </c>
      <c r="G18" s="158">
        <f t="shared" si="0"/>
        <v>4.0087998496027888</v>
      </c>
    </row>
    <row r="19" spans="2:7" x14ac:dyDescent="0.2">
      <c r="B19" s="12"/>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8A6B6-4C2A-48BD-B118-A04516586C10}">
  <dimension ref="A2:C8"/>
  <sheetViews>
    <sheetView workbookViewId="0">
      <selection activeCell="B2" sqref="B2"/>
    </sheetView>
  </sheetViews>
  <sheetFormatPr baseColWidth="10" defaultColWidth="8.83203125" defaultRowHeight="15" x14ac:dyDescent="0.2"/>
  <cols>
    <col min="1" max="1" width="12" bestFit="1" customWidth="1"/>
    <col min="2" max="2" width="30.33203125" customWidth="1"/>
    <col min="3" max="3" width="22.33203125" bestFit="1" customWidth="1"/>
  </cols>
  <sheetData>
    <row r="2" spans="1:3" x14ac:dyDescent="0.2">
      <c r="A2" t="s">
        <v>443</v>
      </c>
      <c r="B2" t="s">
        <v>444</v>
      </c>
      <c r="C2" t="s">
        <v>445</v>
      </c>
    </row>
    <row r="3" spans="1:3" x14ac:dyDescent="0.2">
      <c r="A3" t="s">
        <v>158</v>
      </c>
      <c r="B3" t="s">
        <v>441</v>
      </c>
      <c r="C3" t="s">
        <v>446</v>
      </c>
    </row>
    <row r="4" spans="1:3" x14ac:dyDescent="0.2">
      <c r="A4" s="103" t="s">
        <v>11</v>
      </c>
      <c r="B4" s="102">
        <v>44.25</v>
      </c>
      <c r="C4" s="102">
        <v>39.75</v>
      </c>
    </row>
    <row r="5" spans="1:3" x14ac:dyDescent="0.2">
      <c r="A5" s="103" t="s">
        <v>12</v>
      </c>
      <c r="B5" s="102">
        <v>32.75</v>
      </c>
      <c r="C5" s="102">
        <v>9</v>
      </c>
    </row>
    <row r="6" spans="1:3" x14ac:dyDescent="0.2">
      <c r="A6" s="103" t="s">
        <v>13</v>
      </c>
      <c r="B6" s="102">
        <v>40.700000000000003</v>
      </c>
      <c r="C6" s="102">
        <v>30.583333333333332</v>
      </c>
    </row>
    <row r="7" spans="1:3" x14ac:dyDescent="0.2">
      <c r="A7" s="103" t="s">
        <v>14</v>
      </c>
      <c r="B7" s="102">
        <v>35.5</v>
      </c>
      <c r="C7" s="102">
        <v>34.25</v>
      </c>
    </row>
    <row r="8" spans="1:3" x14ac:dyDescent="0.2">
      <c r="A8" s="103" t="s">
        <v>15</v>
      </c>
      <c r="B8" s="102">
        <v>38.42</v>
      </c>
      <c r="C8" s="102">
        <v>33.232142857142854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578EF-1337-4167-BB0B-F0A76C7CDFA4}">
  <dimension ref="A1:D8"/>
  <sheetViews>
    <sheetView workbookViewId="0">
      <selection activeCell="E11" sqref="E11"/>
    </sheetView>
  </sheetViews>
  <sheetFormatPr baseColWidth="10" defaultColWidth="8.83203125" defaultRowHeight="15" x14ac:dyDescent="0.2"/>
  <cols>
    <col min="1" max="1" width="12" bestFit="1" customWidth="1"/>
    <col min="2" max="2" width="32" bestFit="1" customWidth="1"/>
    <col min="3" max="3" width="18.83203125" bestFit="1" customWidth="1"/>
    <col min="4" max="4" width="34.6640625" bestFit="1" customWidth="1"/>
  </cols>
  <sheetData>
    <row r="1" spans="1:4" x14ac:dyDescent="0.2">
      <c r="A1" t="s">
        <v>885</v>
      </c>
    </row>
    <row r="3" spans="1:4" x14ac:dyDescent="0.2">
      <c r="A3" t="s">
        <v>158</v>
      </c>
      <c r="B3" t="s">
        <v>886</v>
      </c>
      <c r="C3" t="s">
        <v>442</v>
      </c>
      <c r="D3" t="s">
        <v>887</v>
      </c>
    </row>
    <row r="4" spans="1:4" x14ac:dyDescent="0.2">
      <c r="A4" s="103" t="s">
        <v>881</v>
      </c>
      <c r="B4" s="117">
        <v>5</v>
      </c>
      <c r="C4" s="117">
        <v>13.2</v>
      </c>
      <c r="D4" s="117">
        <v>2.665</v>
      </c>
    </row>
    <row r="5" spans="1:4" x14ac:dyDescent="0.2">
      <c r="A5" s="103" t="s">
        <v>882</v>
      </c>
      <c r="B5" s="117">
        <v>2</v>
      </c>
      <c r="C5" s="117">
        <v>11.5</v>
      </c>
      <c r="D5" s="117">
        <v>0.85624999999999996</v>
      </c>
    </row>
    <row r="6" spans="1:4" x14ac:dyDescent="0.2">
      <c r="A6" s="103" t="s">
        <v>883</v>
      </c>
      <c r="B6" s="117">
        <v>6</v>
      </c>
      <c r="C6" s="117">
        <v>12.5</v>
      </c>
      <c r="D6" s="117">
        <v>1.2625</v>
      </c>
    </row>
    <row r="7" spans="1:4" x14ac:dyDescent="0.2">
      <c r="A7" s="103" t="s">
        <v>884</v>
      </c>
      <c r="B7" s="117">
        <v>16</v>
      </c>
      <c r="C7" s="117">
        <v>9.125</v>
      </c>
      <c r="D7" s="117">
        <v>2.8570312499999999</v>
      </c>
    </row>
    <row r="8" spans="1:4" x14ac:dyDescent="0.2">
      <c r="A8" s="103" t="s">
        <v>15</v>
      </c>
      <c r="B8" s="117">
        <v>29</v>
      </c>
      <c r="C8" s="117">
        <v>10.689655172413794</v>
      </c>
      <c r="D8" s="117">
        <v>2.3560344827586204</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04D03-00D0-4418-B018-B8251E372017}">
  <dimension ref="A3:C6"/>
  <sheetViews>
    <sheetView workbookViewId="0">
      <selection activeCell="B4" sqref="B4:B5"/>
    </sheetView>
  </sheetViews>
  <sheetFormatPr baseColWidth="10" defaultColWidth="8.83203125" defaultRowHeight="15" x14ac:dyDescent="0.2"/>
  <cols>
    <col min="1" max="1" width="12" bestFit="1" customWidth="1"/>
    <col min="2" max="2" width="17.33203125" bestFit="1" customWidth="1"/>
    <col min="3" max="3" width="18.83203125" bestFit="1" customWidth="1"/>
  </cols>
  <sheetData>
    <row r="3" spans="1:3" x14ac:dyDescent="0.2">
      <c r="A3" t="s">
        <v>158</v>
      </c>
      <c r="B3" t="s">
        <v>456</v>
      </c>
      <c r="C3" t="s">
        <v>442</v>
      </c>
    </row>
    <row r="4" spans="1:3" x14ac:dyDescent="0.2">
      <c r="A4" s="103" t="s">
        <v>5</v>
      </c>
      <c r="B4">
        <v>6</v>
      </c>
      <c r="C4" s="117">
        <v>24.5</v>
      </c>
    </row>
    <row r="5" spans="1:3" x14ac:dyDescent="0.2">
      <c r="A5" s="103" t="s">
        <v>4</v>
      </c>
      <c r="B5">
        <v>30</v>
      </c>
      <c r="C5" s="117">
        <v>8.48</v>
      </c>
    </row>
    <row r="6" spans="1:3" x14ac:dyDescent="0.2">
      <c r="A6" s="103" t="s">
        <v>15</v>
      </c>
      <c r="B6">
        <v>36</v>
      </c>
      <c r="C6" s="117">
        <v>10.689655172413794</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6F305-CC82-4730-AB76-02F93A78870E}">
  <dimension ref="A3:C6"/>
  <sheetViews>
    <sheetView workbookViewId="0">
      <selection activeCell="R22" sqref="R22"/>
    </sheetView>
  </sheetViews>
  <sheetFormatPr baseColWidth="10" defaultColWidth="8.83203125" defaultRowHeight="15" x14ac:dyDescent="0.2"/>
  <cols>
    <col min="1" max="1" width="12" bestFit="1" customWidth="1"/>
    <col min="2" max="2" width="49.83203125" bestFit="1" customWidth="1"/>
    <col min="3" max="3" width="18.83203125" bestFit="1" customWidth="1"/>
  </cols>
  <sheetData>
    <row r="3" spans="1:3" x14ac:dyDescent="0.2">
      <c r="A3" t="s">
        <v>158</v>
      </c>
      <c r="B3" t="s">
        <v>447</v>
      </c>
      <c r="C3" t="s">
        <v>442</v>
      </c>
    </row>
    <row r="4" spans="1:3" x14ac:dyDescent="0.2">
      <c r="A4" s="103" t="s">
        <v>5</v>
      </c>
      <c r="B4">
        <v>19</v>
      </c>
      <c r="C4" s="117">
        <v>12.59375</v>
      </c>
    </row>
    <row r="5" spans="1:3" x14ac:dyDescent="0.2">
      <c r="A5" s="103" t="s">
        <v>4</v>
      </c>
      <c r="B5">
        <v>17</v>
      </c>
      <c r="C5" s="117">
        <v>8.3461538461538467</v>
      </c>
    </row>
    <row r="6" spans="1:3" x14ac:dyDescent="0.2">
      <c r="A6" s="103" t="s">
        <v>15</v>
      </c>
      <c r="B6">
        <v>36</v>
      </c>
      <c r="C6" s="117">
        <v>10.689655172413794</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66B90-7772-4285-952A-3BDD40170A80}">
  <dimension ref="A3:D20"/>
  <sheetViews>
    <sheetView workbookViewId="0">
      <selection activeCell="N21" sqref="N21"/>
    </sheetView>
  </sheetViews>
  <sheetFormatPr baseColWidth="10" defaultColWidth="8.83203125" defaultRowHeight="15" x14ac:dyDescent="0.2"/>
  <cols>
    <col min="1" max="1" width="12.6640625" bestFit="1" customWidth="1"/>
    <col min="2" max="2" width="28.1640625" bestFit="1" customWidth="1"/>
    <col min="3" max="3" width="20.33203125" bestFit="1" customWidth="1"/>
    <col min="4" max="4" width="16" bestFit="1" customWidth="1"/>
  </cols>
  <sheetData>
    <row r="3" spans="1:4" x14ac:dyDescent="0.2">
      <c r="A3" s="104" t="s">
        <v>158</v>
      </c>
      <c r="B3" t="s">
        <v>448</v>
      </c>
      <c r="C3" t="s">
        <v>442</v>
      </c>
      <c r="D3" t="s">
        <v>449</v>
      </c>
    </row>
    <row r="4" spans="1:4" x14ac:dyDescent="0.2">
      <c r="A4" s="103" t="s">
        <v>164</v>
      </c>
      <c r="B4">
        <v>20</v>
      </c>
      <c r="C4">
        <v>9.5</v>
      </c>
      <c r="D4" t="s">
        <v>6</v>
      </c>
    </row>
    <row r="5" spans="1:4" x14ac:dyDescent="0.2">
      <c r="A5" s="103" t="s">
        <v>337</v>
      </c>
      <c r="B5">
        <v>1</v>
      </c>
      <c r="C5">
        <v>5</v>
      </c>
      <c r="D5" t="s">
        <v>450</v>
      </c>
    </row>
    <row r="6" spans="1:4" x14ac:dyDescent="0.2">
      <c r="A6" s="103" t="s">
        <v>166</v>
      </c>
      <c r="B6">
        <v>2</v>
      </c>
      <c r="C6">
        <v>10.25</v>
      </c>
      <c r="D6" t="s">
        <v>451</v>
      </c>
    </row>
    <row r="7" spans="1:4" x14ac:dyDescent="0.2">
      <c r="A7" s="103" t="s">
        <v>168</v>
      </c>
      <c r="B7">
        <v>8</v>
      </c>
      <c r="C7">
        <v>14.75</v>
      </c>
      <c r="D7" t="s">
        <v>8</v>
      </c>
    </row>
    <row r="8" spans="1:4" x14ac:dyDescent="0.2">
      <c r="A8" s="103" t="s">
        <v>159</v>
      </c>
      <c r="C8">
        <v>5</v>
      </c>
    </row>
    <row r="9" spans="1:4" x14ac:dyDescent="0.2">
      <c r="A9" s="103" t="s">
        <v>15</v>
      </c>
      <c r="B9">
        <v>31</v>
      </c>
      <c r="C9">
        <v>10.689655172413794</v>
      </c>
    </row>
    <row r="11" spans="1:4" x14ac:dyDescent="0.2">
      <c r="A11" s="103" t="s">
        <v>452</v>
      </c>
      <c r="C11" t="s">
        <v>453</v>
      </c>
    </row>
    <row r="12" spans="1:4" s="110" customFormat="1" ht="32" x14ac:dyDescent="0.2">
      <c r="A12" s="118" t="s">
        <v>449</v>
      </c>
      <c r="B12" s="118" t="s">
        <v>207</v>
      </c>
      <c r="C12" s="118" t="s">
        <v>454</v>
      </c>
    </row>
    <row r="13" spans="1:4" s="110" customFormat="1" ht="48" x14ac:dyDescent="0.2">
      <c r="A13" s="71" t="s">
        <v>6</v>
      </c>
      <c r="B13" s="110">
        <v>20</v>
      </c>
      <c r="C13" s="119">
        <v>9.5</v>
      </c>
    </row>
    <row r="14" spans="1:4" s="110" customFormat="1" ht="32" x14ac:dyDescent="0.2">
      <c r="A14" s="71" t="s">
        <v>451</v>
      </c>
      <c r="B14" s="110">
        <v>2</v>
      </c>
      <c r="C14" s="119">
        <v>10.25</v>
      </c>
    </row>
    <row r="15" spans="1:4" s="110" customFormat="1" ht="48" x14ac:dyDescent="0.2">
      <c r="A15" s="71" t="s">
        <v>8</v>
      </c>
      <c r="B15" s="110">
        <v>8</v>
      </c>
      <c r="C15" s="119">
        <v>14.75</v>
      </c>
    </row>
    <row r="16" spans="1:4" s="110" customFormat="1" ht="16" x14ac:dyDescent="0.2">
      <c r="A16" s="120" t="s">
        <v>15</v>
      </c>
      <c r="B16" s="121">
        <f>SUM(B13:B15)</f>
        <v>30</v>
      </c>
      <c r="C16" s="122">
        <v>10.689655172413794</v>
      </c>
      <c r="D16" s="120"/>
    </row>
    <row r="20" spans="2:2" x14ac:dyDescent="0.2">
      <c r="B20">
        <f>5+29</f>
        <v>34</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3571ED-C55F-473C-A2A5-8FFA2F4DCE5C}">
  <dimension ref="A3:C7"/>
  <sheetViews>
    <sheetView workbookViewId="0">
      <selection activeCell="A4" sqref="A4:XFD4"/>
    </sheetView>
  </sheetViews>
  <sheetFormatPr baseColWidth="10" defaultColWidth="8.83203125" defaultRowHeight="15" x14ac:dyDescent="0.2"/>
  <cols>
    <col min="1" max="1" width="12" bestFit="1" customWidth="1"/>
    <col min="2" max="2" width="17.33203125" bestFit="1" customWidth="1"/>
    <col min="3" max="3" width="18.83203125" bestFit="1" customWidth="1"/>
  </cols>
  <sheetData>
    <row r="3" spans="1:3" x14ac:dyDescent="0.2">
      <c r="A3" t="s">
        <v>158</v>
      </c>
      <c r="B3" t="s">
        <v>456</v>
      </c>
      <c r="C3" t="s">
        <v>442</v>
      </c>
    </row>
    <row r="4" spans="1:3" hidden="1" x14ac:dyDescent="0.2">
      <c r="A4" s="103" t="s">
        <v>455</v>
      </c>
      <c r="B4">
        <v>9</v>
      </c>
      <c r="C4" s="109">
        <v>5</v>
      </c>
    </row>
    <row r="5" spans="1:3" x14ac:dyDescent="0.2">
      <c r="A5" s="103" t="s">
        <v>5</v>
      </c>
      <c r="B5">
        <v>18</v>
      </c>
      <c r="C5" s="109">
        <v>14.027777777777779</v>
      </c>
    </row>
    <row r="6" spans="1:3" x14ac:dyDescent="0.2">
      <c r="A6" s="103" t="s">
        <v>4</v>
      </c>
      <c r="B6">
        <v>9</v>
      </c>
      <c r="C6" s="109">
        <v>5.3571428571428568</v>
      </c>
    </row>
    <row r="7" spans="1:3" x14ac:dyDescent="0.2">
      <c r="A7" s="103" t="s">
        <v>15</v>
      </c>
      <c r="B7">
        <v>36</v>
      </c>
      <c r="C7" s="109">
        <v>10.689655172413794</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747BC-0A06-4259-B8DC-4C555611F732}">
  <dimension ref="B1:D11"/>
  <sheetViews>
    <sheetView workbookViewId="0"/>
  </sheetViews>
  <sheetFormatPr baseColWidth="10" defaultColWidth="8.6640625" defaultRowHeight="15" customHeight="1" x14ac:dyDescent="0.2"/>
  <cols>
    <col min="1" max="1" width="8.6640625" style="47"/>
    <col min="2" max="2" width="61.6640625" style="47" customWidth="1"/>
    <col min="3" max="3" width="27.33203125" style="47" bestFit="1" customWidth="1"/>
    <col min="4" max="16384" width="8.6640625" style="47"/>
  </cols>
  <sheetData>
    <row r="1" spans="2:4" x14ac:dyDescent="0.2"/>
    <row r="2" spans="2:4" x14ac:dyDescent="0.2"/>
    <row r="3" spans="2:4" x14ac:dyDescent="0.2">
      <c r="B3" s="4"/>
      <c r="C3" s="5" t="s">
        <v>181</v>
      </c>
      <c r="D3" s="47" t="s">
        <v>182</v>
      </c>
    </row>
    <row r="4" spans="2:4" ht="16" thickBot="1" x14ac:dyDescent="0.25">
      <c r="B4" s="6" t="s">
        <v>183</v>
      </c>
      <c r="C4" s="7">
        <v>18</v>
      </c>
      <c r="D4" s="57">
        <f>C4/$D$11</f>
        <v>0.5</v>
      </c>
    </row>
    <row r="5" spans="2:4" ht="16" thickBot="1" x14ac:dyDescent="0.25">
      <c r="B5" s="8" t="s">
        <v>184</v>
      </c>
      <c r="C5" s="9">
        <v>18</v>
      </c>
      <c r="D5" s="57">
        <f t="shared" ref="D5:D10" si="0">C5/$D$11</f>
        <v>0.5</v>
      </c>
    </row>
    <row r="6" spans="2:4" ht="16" thickBot="1" x14ac:dyDescent="0.25">
      <c r="B6" s="6" t="s">
        <v>185</v>
      </c>
      <c r="C6" s="7">
        <v>17</v>
      </c>
      <c r="D6" s="57">
        <f t="shared" si="0"/>
        <v>0.47222222222222221</v>
      </c>
    </row>
    <row r="7" spans="2:4" ht="16" thickBot="1" x14ac:dyDescent="0.25">
      <c r="B7" s="8" t="s">
        <v>186</v>
      </c>
      <c r="C7" s="9">
        <v>16</v>
      </c>
      <c r="D7" s="57">
        <f t="shared" si="0"/>
        <v>0.44444444444444442</v>
      </c>
    </row>
    <row r="8" spans="2:4" ht="16" thickBot="1" x14ac:dyDescent="0.25">
      <c r="B8" s="6" t="s">
        <v>187</v>
      </c>
      <c r="C8" s="7">
        <v>13</v>
      </c>
      <c r="D8" s="57">
        <f t="shared" si="0"/>
        <v>0.3611111111111111</v>
      </c>
    </row>
    <row r="9" spans="2:4" ht="14" customHeight="1" thickBot="1" x14ac:dyDescent="0.25">
      <c r="B9" s="8" t="s">
        <v>188</v>
      </c>
      <c r="C9" s="9">
        <v>7</v>
      </c>
      <c r="D9" s="57">
        <f t="shared" si="0"/>
        <v>0.19444444444444445</v>
      </c>
    </row>
    <row r="10" spans="2:4" ht="16" thickBot="1" x14ac:dyDescent="0.25">
      <c r="B10" s="6" t="s">
        <v>189</v>
      </c>
      <c r="C10" s="7">
        <v>3</v>
      </c>
      <c r="D10" s="57">
        <f t="shared" si="0"/>
        <v>8.3333333333333329E-2</v>
      </c>
    </row>
    <row r="11" spans="2:4" ht="15" customHeight="1" x14ac:dyDescent="0.2">
      <c r="D11" s="47">
        <v>36</v>
      </c>
    </row>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C844D3-EB6C-475B-B346-DD5BBD8C6BE4}">
  <dimension ref="B2:D8"/>
  <sheetViews>
    <sheetView topLeftCell="B1" workbookViewId="0">
      <selection activeCell="B1" sqref="B1"/>
    </sheetView>
  </sheetViews>
  <sheetFormatPr baseColWidth="10" defaultColWidth="8.83203125" defaultRowHeight="15" x14ac:dyDescent="0.2"/>
  <cols>
    <col min="2" max="2" width="68.33203125" bestFit="1" customWidth="1"/>
    <col min="3" max="3" width="19.6640625" bestFit="1" customWidth="1"/>
    <col min="4" max="4" width="12" bestFit="1" customWidth="1"/>
  </cols>
  <sheetData>
    <row r="2" spans="2:4" x14ac:dyDescent="0.2">
      <c r="B2" s="15"/>
      <c r="C2" s="15" t="s">
        <v>181</v>
      </c>
      <c r="D2" s="15" t="s">
        <v>182</v>
      </c>
    </row>
    <row r="3" spans="2:4" x14ac:dyDescent="0.2">
      <c r="B3" s="15" t="s">
        <v>190</v>
      </c>
      <c r="C3" s="16">
        <v>29</v>
      </c>
      <c r="D3" s="23">
        <f>C3/$D$8</f>
        <v>0.80555555555555558</v>
      </c>
    </row>
    <row r="4" spans="2:4" x14ac:dyDescent="0.2">
      <c r="B4" s="15" t="s">
        <v>191</v>
      </c>
      <c r="C4" s="16">
        <v>26</v>
      </c>
      <c r="D4" s="23">
        <f>C4/$D$8</f>
        <v>0.72222222222222221</v>
      </c>
    </row>
    <row r="5" spans="2:4" x14ac:dyDescent="0.2">
      <c r="B5" s="15" t="s">
        <v>192</v>
      </c>
      <c r="C5" s="16">
        <v>17</v>
      </c>
      <c r="D5" s="23">
        <f>C5/$D$8</f>
        <v>0.47222222222222221</v>
      </c>
    </row>
    <row r="6" spans="2:4" x14ac:dyDescent="0.2">
      <c r="B6" s="15" t="s">
        <v>193</v>
      </c>
      <c r="C6" s="16">
        <v>15</v>
      </c>
      <c r="D6" s="23">
        <f>C6/$D$8</f>
        <v>0.41666666666666669</v>
      </c>
    </row>
    <row r="7" spans="2:4" x14ac:dyDescent="0.2">
      <c r="B7" s="15" t="s">
        <v>194</v>
      </c>
      <c r="C7" s="16">
        <v>7</v>
      </c>
      <c r="D7" s="23">
        <f>C7/$D$8</f>
        <v>0.19444444444444445</v>
      </c>
    </row>
    <row r="8" spans="2:4" x14ac:dyDescent="0.2">
      <c r="D8">
        <v>36</v>
      </c>
    </row>
  </sheetData>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AA336-5DA7-4DD9-8D6B-367AA93F26E3}">
  <dimension ref="B2:C12"/>
  <sheetViews>
    <sheetView workbookViewId="0"/>
  </sheetViews>
  <sheetFormatPr baseColWidth="10" defaultColWidth="8.83203125" defaultRowHeight="15" x14ac:dyDescent="0.2"/>
  <cols>
    <col min="2" max="2" width="42.6640625" bestFit="1" customWidth="1"/>
    <col min="3" max="3" width="10.83203125" bestFit="1" customWidth="1"/>
  </cols>
  <sheetData>
    <row r="2" spans="2:3" ht="16" thickBot="1" x14ac:dyDescent="0.25"/>
    <row r="3" spans="2:3" ht="16" thickBot="1" x14ac:dyDescent="0.25">
      <c r="B3" s="4"/>
      <c r="C3" s="5" t="s">
        <v>195</v>
      </c>
    </row>
    <row r="4" spans="2:3" ht="16" thickBot="1" x14ac:dyDescent="0.25">
      <c r="B4" s="6" t="s">
        <v>196</v>
      </c>
      <c r="C4" s="7">
        <v>14</v>
      </c>
    </row>
    <row r="5" spans="2:3" ht="16" thickBot="1" x14ac:dyDescent="0.25">
      <c r="B5" s="8" t="s">
        <v>197</v>
      </c>
      <c r="C5" s="9">
        <v>13</v>
      </c>
    </row>
    <row r="6" spans="2:3" ht="16" thickBot="1" x14ac:dyDescent="0.25">
      <c r="B6" s="6" t="s">
        <v>198</v>
      </c>
      <c r="C6" s="7">
        <v>12</v>
      </c>
    </row>
    <row r="7" spans="2:3" ht="16" thickBot="1" x14ac:dyDescent="0.25">
      <c r="B7" s="8" t="s">
        <v>199</v>
      </c>
      <c r="C7" s="9">
        <v>12</v>
      </c>
    </row>
    <row r="8" spans="2:3" ht="16" thickBot="1" x14ac:dyDescent="0.25">
      <c r="B8" s="6" t="s">
        <v>200</v>
      </c>
      <c r="C8" s="7">
        <v>11</v>
      </c>
    </row>
    <row r="9" spans="2:3" ht="16" thickBot="1" x14ac:dyDescent="0.25">
      <c r="B9" s="8" t="s">
        <v>201</v>
      </c>
      <c r="C9" s="9">
        <v>10</v>
      </c>
    </row>
    <row r="10" spans="2:3" ht="16" thickBot="1" x14ac:dyDescent="0.25">
      <c r="B10" s="6" t="s">
        <v>202</v>
      </c>
      <c r="C10" s="7">
        <v>9</v>
      </c>
    </row>
    <row r="11" spans="2:3" ht="16" thickBot="1" x14ac:dyDescent="0.25">
      <c r="B11" s="8" t="s">
        <v>203</v>
      </c>
      <c r="C11" s="9">
        <v>9</v>
      </c>
    </row>
    <row r="12" spans="2:3" ht="16" thickBot="1" x14ac:dyDescent="0.25">
      <c r="B12" s="6" t="s">
        <v>204</v>
      </c>
      <c r="C12" s="7">
        <v>1</v>
      </c>
    </row>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61CD8-903B-44D6-AA6E-4987B1C267A9}">
  <dimension ref="B2:E13"/>
  <sheetViews>
    <sheetView zoomScale="68" zoomScaleNormal="68" workbookViewId="0"/>
  </sheetViews>
  <sheetFormatPr baseColWidth="10" defaultColWidth="8.83203125" defaultRowHeight="15" customHeight="1" x14ac:dyDescent="0.2"/>
  <cols>
    <col min="2" max="2" width="40.1640625" bestFit="1" customWidth="1"/>
    <col min="3" max="3" width="56.6640625" bestFit="1" customWidth="1"/>
    <col min="4" max="4" width="21.33203125" bestFit="1" customWidth="1"/>
    <col min="5" max="5" width="55.83203125" bestFit="1" customWidth="1"/>
  </cols>
  <sheetData>
    <row r="2" spans="2:5" x14ac:dyDescent="0.2">
      <c r="C2" s="1"/>
      <c r="D2" s="1" t="s">
        <v>9</v>
      </c>
      <c r="E2" s="1" t="s">
        <v>10</v>
      </c>
    </row>
    <row r="3" spans="2:5" x14ac:dyDescent="0.2">
      <c r="B3" s="185" t="s">
        <v>0</v>
      </c>
      <c r="C3" s="13" t="s">
        <v>4</v>
      </c>
      <c r="D3" s="13">
        <v>25</v>
      </c>
      <c r="E3" s="14">
        <v>8.5000000000000006E-2</v>
      </c>
    </row>
    <row r="4" spans="2:5" x14ac:dyDescent="0.2">
      <c r="B4" s="185"/>
      <c r="C4" s="13" t="s">
        <v>5</v>
      </c>
      <c r="D4" s="13">
        <v>4</v>
      </c>
      <c r="E4" s="14">
        <v>0.245</v>
      </c>
    </row>
    <row r="5" spans="2:5" x14ac:dyDescent="0.2">
      <c r="B5" s="179" t="s">
        <v>1</v>
      </c>
      <c r="C5" s="13" t="s">
        <v>4</v>
      </c>
      <c r="D5" s="13">
        <v>13</v>
      </c>
      <c r="E5" s="14">
        <v>8.4000000000000005E-2</v>
      </c>
    </row>
    <row r="6" spans="2:5" x14ac:dyDescent="0.2">
      <c r="B6" s="179"/>
      <c r="C6" s="13" t="s">
        <v>5</v>
      </c>
      <c r="D6" s="13">
        <v>16</v>
      </c>
      <c r="E6" s="14">
        <v>0.126</v>
      </c>
    </row>
    <row r="7" spans="2:5" x14ac:dyDescent="0.2">
      <c r="B7" s="180" t="s">
        <v>3</v>
      </c>
      <c r="C7" s="13" t="s">
        <v>6</v>
      </c>
      <c r="D7" s="13">
        <v>19</v>
      </c>
      <c r="E7" s="14">
        <v>9.2999999999999999E-2</v>
      </c>
    </row>
    <row r="8" spans="2:5" x14ac:dyDescent="0.2">
      <c r="B8" s="178"/>
      <c r="C8" s="13" t="s">
        <v>7</v>
      </c>
      <c r="D8" s="13">
        <v>2</v>
      </c>
      <c r="E8" s="14">
        <v>0.10299999999999999</v>
      </c>
    </row>
    <row r="9" spans="2:5" x14ac:dyDescent="0.2">
      <c r="B9" s="181"/>
      <c r="C9" s="13" t="s">
        <v>8</v>
      </c>
      <c r="D9" s="13">
        <v>8</v>
      </c>
      <c r="E9" s="14">
        <v>0.14799999999999999</v>
      </c>
    </row>
    <row r="10" spans="2:5" x14ac:dyDescent="0.2">
      <c r="B10" s="185" t="s">
        <v>2</v>
      </c>
      <c r="C10" s="13" t="s">
        <v>4</v>
      </c>
      <c r="D10" s="13">
        <v>7</v>
      </c>
      <c r="E10" s="14">
        <v>5.3999999999999999E-2</v>
      </c>
    </row>
    <row r="11" spans="2:5" x14ac:dyDescent="0.2">
      <c r="B11" s="185"/>
      <c r="C11" s="13" t="s">
        <v>5</v>
      </c>
      <c r="D11" s="13">
        <v>18</v>
      </c>
      <c r="E11" s="14">
        <v>0.14000000000000001</v>
      </c>
    </row>
    <row r="12" spans="2:5" x14ac:dyDescent="0.2">
      <c r="C12" s="13" t="s">
        <v>205</v>
      </c>
      <c r="D12" s="13">
        <v>4</v>
      </c>
      <c r="E12" s="14">
        <v>0.05</v>
      </c>
    </row>
    <row r="13" spans="2:5" x14ac:dyDescent="0.2">
      <c r="C13" s="22"/>
      <c r="D13" s="22"/>
      <c r="E13" s="22"/>
    </row>
  </sheetData>
  <mergeCells count="4">
    <mergeCell ref="B3:B4"/>
    <mergeCell ref="B5:B6"/>
    <mergeCell ref="B7:B9"/>
    <mergeCell ref="B10:B1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34</vt:i4>
      </vt:variant>
      <vt:variant>
        <vt:lpstr>Named Ranges</vt:lpstr>
      </vt:variant>
      <vt:variant>
        <vt:i4>1</vt:i4>
      </vt:variant>
    </vt:vector>
  </HeadingPairs>
  <TitlesOfParts>
    <vt:vector size="35" baseType="lpstr">
      <vt:lpstr>Description of exhibits</vt:lpstr>
      <vt:lpstr>Data for PIVOT (2)</vt:lpstr>
      <vt:lpstr>Data for PIVOT (29 FIs)</vt:lpstr>
      <vt:lpstr>Data for PIVOT</vt:lpstr>
      <vt:lpstr>Table 3</vt:lpstr>
      <vt:lpstr>Table 3_filtered</vt:lpstr>
      <vt:lpstr>Table 4(1)</vt:lpstr>
      <vt:lpstr>Table 4(2)</vt:lpstr>
      <vt:lpstr>Fig 1</vt:lpstr>
      <vt:lpstr>Fig 2</vt:lpstr>
      <vt:lpstr>Fig 4</vt:lpstr>
      <vt:lpstr>Fig 5</vt:lpstr>
      <vt:lpstr>Fig 6</vt:lpstr>
      <vt:lpstr>Table 5 &amp; Table 6</vt:lpstr>
      <vt:lpstr>Table 7</vt:lpstr>
      <vt:lpstr>Table 8</vt:lpstr>
      <vt:lpstr>Fig 7</vt:lpstr>
      <vt:lpstr>Fig 8</vt:lpstr>
      <vt:lpstr>Fig 9</vt:lpstr>
      <vt:lpstr>Fig 10</vt:lpstr>
      <vt:lpstr>Fig 11</vt:lpstr>
      <vt:lpstr>Table 9</vt:lpstr>
      <vt:lpstr>Table 10.</vt:lpstr>
      <vt:lpstr>Table 10</vt:lpstr>
      <vt:lpstr>Table 11</vt:lpstr>
      <vt:lpstr>Table 12</vt:lpstr>
      <vt:lpstr>Table 13</vt:lpstr>
      <vt:lpstr>Table 14</vt:lpstr>
      <vt:lpstr>Table 15</vt:lpstr>
      <vt:lpstr>Table 16</vt:lpstr>
      <vt:lpstr>Fig 12</vt:lpstr>
      <vt:lpstr>Fig 13</vt:lpstr>
      <vt:lpstr>Sheet1</vt:lpstr>
      <vt:lpstr>archive_Fig 1</vt:lpstr>
      <vt:lpstr>'Fig 13'!_Int_rK2p5Cha</vt:lpstr>
    </vt:vector>
  </TitlesOfParts>
  <Manager/>
  <Company>WBG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Qhelile Ndlovu</dc:creator>
  <cp:keywords/>
  <dc:description/>
  <cp:lastModifiedBy>Maria Reyes Retana Torre</cp:lastModifiedBy>
  <cp:revision/>
  <dcterms:created xsi:type="dcterms:W3CDTF">2025-03-11T13:44:27Z</dcterms:created>
  <dcterms:modified xsi:type="dcterms:W3CDTF">2026-03-02T21:17:57Z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9608d83-f952-409d-b7c5-456515bbbf5a_Enabled">
    <vt:lpwstr>true</vt:lpwstr>
  </property>
  <property fmtid="{D5CDD505-2E9C-101B-9397-08002B2CF9AE}" pid="3" name="MSIP_Label_89608d83-f952-409d-b7c5-456515bbbf5a_SetDate">
    <vt:lpwstr>2026-03-02T21:17:55Z</vt:lpwstr>
  </property>
  <property fmtid="{D5CDD505-2E9C-101B-9397-08002B2CF9AE}" pid="4" name="MSIP_Label_89608d83-f952-409d-b7c5-456515bbbf5a_Method">
    <vt:lpwstr>Privileged</vt:lpwstr>
  </property>
  <property fmtid="{D5CDD505-2E9C-101B-9397-08002B2CF9AE}" pid="5" name="MSIP_Label_89608d83-f952-409d-b7c5-456515bbbf5a_Name">
    <vt:lpwstr>Public</vt:lpwstr>
  </property>
  <property fmtid="{D5CDD505-2E9C-101B-9397-08002B2CF9AE}" pid="6" name="MSIP_Label_89608d83-f952-409d-b7c5-456515bbbf5a_SiteId">
    <vt:lpwstr>31a2fec0-266b-4c67-b56e-2796d8f59c36</vt:lpwstr>
  </property>
  <property fmtid="{D5CDD505-2E9C-101B-9397-08002B2CF9AE}" pid="7" name="MSIP_Label_89608d83-f952-409d-b7c5-456515bbbf5a_ActionId">
    <vt:lpwstr>bfa60e0c-4863-426d-840c-8bca7329f155</vt:lpwstr>
  </property>
  <property fmtid="{D5CDD505-2E9C-101B-9397-08002B2CF9AE}" pid="8" name="MSIP_Label_89608d83-f952-409d-b7c5-456515bbbf5a_ContentBits">
    <vt:lpwstr>0</vt:lpwstr>
  </property>
  <property fmtid="{D5CDD505-2E9C-101B-9397-08002B2CF9AE}" pid="9" name="MSIP_Label_89608d83-f952-409d-b7c5-456515bbbf5a_Tag">
    <vt:lpwstr>50, 0, 1, 1</vt:lpwstr>
  </property>
</Properties>
</file>